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UC\Desktop\"/>
    </mc:Choice>
  </mc:AlternateContent>
  <xr:revisionPtr revIDLastSave="0" documentId="8_{C7C76C73-6C5A-4E3E-95A1-6D9F4AA0291E}" xr6:coauthVersionLast="45" xr6:coauthVersionMax="45" xr10:uidLastSave="{00000000-0000-0000-0000-000000000000}"/>
  <bookViews>
    <workbookView xWindow="-120" yWindow="-120" windowWidth="24240" windowHeight="13140" xr2:uid="{B122898E-E6DF-4E1D-BA83-7B623A635EF8}"/>
  </bookViews>
  <sheets>
    <sheet name="Carátula" sheetId="2" r:id="rId1"/>
    <sheet name="Balance y Resultados" sheetId="3" r:id="rId2"/>
    <sheet name="Patrimonio Neto" sheetId="4" r:id="rId3"/>
    <sheet name="Origen y Aplicación" sheetId="5" r:id="rId4"/>
    <sheet name="Notas" sheetId="1" r:id="rId5"/>
    <sheet name="Anexo A" sheetId="6" r:id="rId6"/>
    <sheet name="Anexo B" sheetId="7" r:id="rId7"/>
    <sheet name="Anexo C" sheetId="8" r:id="rId8"/>
    <sheet name="Anexo D" sheetId="9" r:id="rId9"/>
    <sheet name="Anexo E" sheetId="10" r:id="rId10"/>
    <sheet name="Anexo F" sheetId="11" r:id="rId11"/>
    <sheet name="Anexo G" sheetId="12" r:id="rId12"/>
    <sheet name="Anexo H" sheetId="13" r:id="rId13"/>
    <sheet name="Anexo I" sheetId="15" r:id="rId14"/>
    <sheet name="Anexo J" sheetId="16" r:id="rId15"/>
    <sheet name="Anexo 1" sheetId="17" r:id="rId16"/>
  </sheets>
  <externalReferences>
    <externalReference r:id="rId17"/>
    <externalReference r:id="rId18"/>
    <externalReference r:id="rId19"/>
  </externalReferences>
  <definedNames>
    <definedName name="_Regression_Int" localSheetId="1" hidden="1">1</definedName>
    <definedName name="A_impresión_IM" localSheetId="1">'Balance y Resultados'!$A$43:$E$88</definedName>
    <definedName name="_xlnm.Print_Area" localSheetId="15">'Anexo 1'!$A$3:$J$15</definedName>
    <definedName name="_xlnm.Print_Area" localSheetId="1">'Balance y Resultados'!$A$159:$E$201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1" l="1"/>
  <c r="B37" i="11"/>
  <c r="D36" i="11"/>
  <c r="B36" i="11"/>
  <c r="D34" i="11"/>
  <c r="B34" i="11"/>
  <c r="D33" i="11"/>
  <c r="B33" i="11"/>
  <c r="E27" i="11"/>
  <c r="C27" i="11"/>
  <c r="D22" i="11"/>
  <c r="B22" i="11"/>
  <c r="D21" i="11"/>
  <c r="B21" i="11"/>
  <c r="D19" i="11"/>
  <c r="B19" i="11"/>
  <c r="D18" i="11"/>
  <c r="B18" i="11"/>
  <c r="C138" i="3"/>
  <c r="E138" i="3"/>
  <c r="C145" i="3"/>
  <c r="E145" i="3"/>
  <c r="C149" i="3"/>
  <c r="E149" i="3"/>
  <c r="C169" i="3"/>
  <c r="E169" i="3"/>
  <c r="C173" i="3"/>
  <c r="E173" i="3"/>
  <c r="E175" i="3" s="1"/>
  <c r="C175" i="3"/>
  <c r="C179" i="3"/>
  <c r="E179" i="3"/>
  <c r="C180" i="3"/>
  <c r="E180" i="3"/>
  <c r="C188" i="3"/>
  <c r="E188" i="3"/>
  <c r="C189" i="3"/>
  <c r="E189" i="3"/>
  <c r="C190" i="3"/>
  <c r="E190" i="3"/>
  <c r="G8" i="17"/>
  <c r="G16" i="17" s="1"/>
  <c r="E181" i="3" l="1"/>
  <c r="I13" i="17"/>
  <c r="C181" i="3"/>
  <c r="D26" i="11"/>
  <c r="B26" i="11"/>
  <c r="E192" i="3"/>
  <c r="E151" i="3"/>
  <c r="E153" i="3" s="1"/>
  <c r="C192" i="3"/>
  <c r="C151" i="3"/>
  <c r="C153" i="3" s="1"/>
  <c r="C183" i="3"/>
  <c r="E183" i="3"/>
  <c r="F57" i="12"/>
  <c r="F30" i="12"/>
  <c r="C45" i="11"/>
  <c r="F28" i="10"/>
  <c r="D28" i="10"/>
  <c r="C28" i="10"/>
  <c r="B24" i="10"/>
  <c r="B28" i="10" s="1"/>
  <c r="F21" i="10"/>
  <c r="D21" i="10"/>
  <c r="C21" i="10"/>
  <c r="B21" i="10"/>
  <c r="E17" i="10"/>
  <c r="E21" i="10" s="1"/>
  <c r="F20" i="9"/>
  <c r="F28" i="9" s="1"/>
  <c r="E20" i="9"/>
  <c r="E28" i="9" s="1"/>
  <c r="D20" i="9"/>
  <c r="D28" i="9" s="1"/>
  <c r="C20" i="9"/>
  <c r="C28" i="9" s="1"/>
  <c r="B20" i="9"/>
  <c r="B28" i="9" s="1"/>
  <c r="I22" i="7"/>
  <c r="E22" i="7"/>
  <c r="I20" i="7"/>
  <c r="H20" i="7"/>
  <c r="G20" i="7"/>
  <c r="F20" i="7"/>
  <c r="D20" i="7"/>
  <c r="C20" i="7"/>
  <c r="B20" i="7"/>
  <c r="L55" i="6"/>
  <c r="F55" i="6"/>
  <c r="K53" i="6"/>
  <c r="G53" i="6"/>
  <c r="E53" i="6"/>
  <c r="B53" i="6"/>
  <c r="D53" i="6"/>
  <c r="J53" i="6"/>
  <c r="C53" i="6"/>
  <c r="I53" i="6"/>
  <c r="E38" i="3"/>
  <c r="C38" i="3"/>
  <c r="E36" i="3"/>
  <c r="C36" i="3"/>
  <c r="E33" i="3"/>
  <c r="C33" i="3"/>
  <c r="E22" i="3"/>
  <c r="C22" i="3"/>
  <c r="E21" i="3"/>
  <c r="C21" i="3"/>
  <c r="E13" i="3"/>
  <c r="C13" i="3"/>
  <c r="E12" i="3"/>
  <c r="C12" i="3"/>
  <c r="C194" i="3" l="1"/>
  <c r="C198" i="3" s="1"/>
  <c r="E194" i="3"/>
  <c r="E198" i="3" s="1"/>
  <c r="J22" i="7"/>
  <c r="M55" i="6"/>
  <c r="E14" i="3"/>
  <c r="C39" i="3"/>
  <c r="E25" i="3"/>
  <c r="E39" i="3"/>
  <c r="C14" i="3"/>
  <c r="C25" i="3"/>
  <c r="E24" i="10"/>
  <c r="E28" i="10" s="1"/>
  <c r="C30" i="12"/>
  <c r="J20" i="7"/>
  <c r="E45" i="11"/>
  <c r="E20" i="7"/>
  <c r="E57" i="12"/>
  <c r="C57" i="12"/>
  <c r="E30" i="12"/>
  <c r="E41" i="3" l="1"/>
  <c r="C41" i="3"/>
  <c r="L53" i="6"/>
  <c r="F53" i="6"/>
  <c r="M53" i="6" l="1"/>
</calcChain>
</file>

<file path=xl/sharedStrings.xml><?xml version="1.0" encoding="utf-8"?>
<sst xmlns="http://schemas.openxmlformats.org/spreadsheetml/2006/main" count="655" uniqueCount="451">
  <si>
    <t>Denominación:</t>
  </si>
  <si>
    <t>INDUSTRIAS PET SOCIEDAD ANÓNIMA EMISORA DE CAPITAL ABIERTO (INPET S.A.E.C.A.)</t>
  </si>
  <si>
    <t>Domicilio Legal:</t>
  </si>
  <si>
    <t>Ruta Transchaco, Km. 15</t>
  </si>
  <si>
    <t>Mariano Roque Alonso, Paraguay</t>
  </si>
  <si>
    <t>Actividad Principal:</t>
  </si>
  <si>
    <t>Fabricación de Envases de Plásticos</t>
  </si>
  <si>
    <t>Inscripción en el Registro Público de Comercio:</t>
  </si>
  <si>
    <r>
      <t xml:space="preserve">Del Estatuto o Contrato Social: </t>
    </r>
    <r>
      <rPr>
        <b/>
        <sz val="10"/>
        <color indexed="18"/>
        <rFont val="Tahoma"/>
        <family val="2"/>
      </rPr>
      <t>Anotado bajo el Nº 31, Serie B, folios 190 y siguientes, Sección Contratos en fecha 20 de enero de 1993.</t>
    </r>
  </si>
  <si>
    <r>
      <t>De las modificaciones: 1)</t>
    </r>
    <r>
      <rPr>
        <b/>
        <sz val="10"/>
        <color indexed="18"/>
        <rFont val="Tahoma"/>
        <family val="2"/>
      </rPr>
      <t xml:space="preserve"> Anotado bajo el Nº 530, Serie A, folios 5105 y siguientes, Sección Contratos en fecha 1º de agosto de 1995, </t>
    </r>
    <r>
      <rPr>
        <b/>
        <sz val="10"/>
        <color indexed="8"/>
        <rFont val="Tahoma"/>
        <family val="2"/>
      </rPr>
      <t>2)</t>
    </r>
    <r>
      <rPr>
        <b/>
        <sz val="10"/>
        <color indexed="18"/>
        <rFont val="Tahoma"/>
        <family val="2"/>
      </rPr>
      <t xml:space="preserve"> Anotado bajo el Nº 400, Serie A, folios 3030 y siguientes, Sección Contratos en fecha 10 de abril de 2000,  </t>
    </r>
    <r>
      <rPr>
        <b/>
        <sz val="10"/>
        <color indexed="8"/>
        <rFont val="Tahoma"/>
        <family val="2"/>
      </rPr>
      <t>3)</t>
    </r>
    <r>
      <rPr>
        <b/>
        <sz val="10"/>
        <color indexed="18"/>
        <rFont val="Tahoma"/>
        <family val="2"/>
      </rPr>
      <t xml:space="preserve"> Anotado bajo el Nº 924, Serie B, folios 7336 y siguientes, Sección Contratos en fecha 12 de diciembre de 2002, </t>
    </r>
    <r>
      <rPr>
        <b/>
        <sz val="10"/>
        <color indexed="8"/>
        <rFont val="Tahoma"/>
        <family val="2"/>
      </rPr>
      <t>4)</t>
    </r>
    <r>
      <rPr>
        <b/>
        <sz val="10"/>
        <color indexed="18"/>
        <rFont val="Tahoma"/>
        <family val="2"/>
      </rPr>
      <t xml:space="preserve"> Anotado bajo el Nº 26, Serie D, folio 262 y siguientes, Sección Contratos en fecha 12 de enero de 2010. </t>
    </r>
    <r>
      <rPr>
        <b/>
        <sz val="10"/>
        <color indexed="8"/>
        <rFont val="Tahoma"/>
        <family val="2"/>
      </rPr>
      <t>5)</t>
    </r>
    <r>
      <rPr>
        <b/>
        <sz val="10"/>
        <color indexed="18"/>
        <rFont val="Tahoma"/>
        <family val="2"/>
      </rPr>
      <t xml:space="preserve"> Acta N° 33, Asamblea Extraordinaria de fecha 25 de abril de 2017. </t>
    </r>
    <r>
      <rPr>
        <b/>
        <sz val="10"/>
        <color indexed="8"/>
        <rFont val="Tahoma"/>
        <family val="2"/>
      </rPr>
      <t>6)</t>
    </r>
    <r>
      <rPr>
        <b/>
        <sz val="10"/>
        <color indexed="18"/>
        <rFont val="Tahoma"/>
        <family val="2"/>
      </rPr>
      <t xml:space="preserve"> Acta N° 36, Asamblea Extraordinaria de fecha 20 de junio de 2017, y</t>
    </r>
    <r>
      <rPr>
        <b/>
        <sz val="10"/>
        <color indexed="8"/>
        <rFont val="Tahoma"/>
        <family val="2"/>
      </rPr>
      <t xml:space="preserve"> 7)</t>
    </r>
    <r>
      <rPr>
        <b/>
        <sz val="10"/>
        <color indexed="18"/>
        <rFont val="Tahoma"/>
        <family val="2"/>
      </rPr>
      <t xml:space="preserve"> Acta N° 39, Asamblea Extraordinaria de fecha 29 de mayo de 2018.</t>
    </r>
  </si>
  <si>
    <t>Inscripción en la Comisión Nacional de Valores:</t>
  </si>
  <si>
    <t>Por Resolución Nº 668/02 de fecha 27 de diciembre de 2002. Llevará la nomenclatura SECA, seguida de la numeración 075</t>
  </si>
  <si>
    <t>Fecha de vencimiento del Estatuto o Contrato Social:</t>
  </si>
  <si>
    <t>La duración de la Sociedad se fija en noventa y nueve años desde la fecha de su inscripción en el Registro Público de Comercio.</t>
  </si>
  <si>
    <t>Composición del Capital</t>
  </si>
  <si>
    <t>Acciones</t>
  </si>
  <si>
    <t>Nº de votos que otorga cada acción</t>
  </si>
  <si>
    <t xml:space="preserve">Suscripto </t>
  </si>
  <si>
    <t>Integrado</t>
  </si>
  <si>
    <t>Cantidad</t>
  </si>
  <si>
    <t>Clase</t>
  </si>
  <si>
    <t>Tipo</t>
  </si>
  <si>
    <t>(miles de Gs.)</t>
  </si>
  <si>
    <t>Ordinaria</t>
  </si>
  <si>
    <t>Nominativa</t>
  </si>
  <si>
    <t>1 (uno)</t>
  </si>
  <si>
    <t>BALANCE GENERAL</t>
  </si>
  <si>
    <t>AL 30 DE SETIEMBRE DE 2020 Y 2019</t>
  </si>
  <si>
    <t>(Expresado en guaraníes)</t>
  </si>
  <si>
    <t>A C T I V O</t>
  </si>
  <si>
    <t>ACTIVO CORRIENTE</t>
  </si>
  <si>
    <t>DISPONIBILIDADES</t>
  </si>
  <si>
    <t xml:space="preserve">   Caja</t>
  </si>
  <si>
    <t xml:space="preserve">   Valores a Depositar</t>
  </si>
  <si>
    <r>
      <t xml:space="preserve">   Bancos Moneda Nacional </t>
    </r>
    <r>
      <rPr>
        <b/>
        <sz val="12"/>
        <rFont val="Times New Roman"/>
        <family val="1"/>
      </rPr>
      <t>- Nota 3</t>
    </r>
  </si>
  <si>
    <r>
      <t xml:space="preserve">   Bancos Moneda Extranjera </t>
    </r>
    <r>
      <rPr>
        <b/>
        <sz val="12"/>
        <rFont val="Times New Roman"/>
        <family val="1"/>
      </rPr>
      <t>- Nota 2.c) y 4</t>
    </r>
  </si>
  <si>
    <t>CRÉDITOS</t>
  </si>
  <si>
    <t xml:space="preserve">   Clientes Locales</t>
  </si>
  <si>
    <t xml:space="preserve">   Clientes del Exterior</t>
  </si>
  <si>
    <t xml:space="preserve">   Previsiones para Cuentas Incobrables</t>
  </si>
  <si>
    <t xml:space="preserve">   Impuestos Anticipados</t>
  </si>
  <si>
    <t xml:space="preserve">   Impuesto al Valor Agregado C.F.</t>
  </si>
  <si>
    <t xml:space="preserve">   Otros Créditos</t>
  </si>
  <si>
    <r>
      <t xml:space="preserve">   Fondos a Rendir </t>
    </r>
    <r>
      <rPr>
        <b/>
        <sz val="12"/>
        <rFont val="Times New Roman"/>
        <family val="1"/>
      </rPr>
      <t>- Nota 5</t>
    </r>
  </si>
  <si>
    <t xml:space="preserve">   Adelantos al Personal</t>
  </si>
  <si>
    <t>BIENES DE CAMBIO - Nota 2.d)</t>
  </si>
  <si>
    <t xml:space="preserve">   Productos Terminados</t>
  </si>
  <si>
    <t xml:space="preserve">   Materia Prima</t>
  </si>
  <si>
    <t xml:space="preserve">   Insumos</t>
  </si>
  <si>
    <t xml:space="preserve">   Mercaderías</t>
  </si>
  <si>
    <t xml:space="preserve">   Importaciones en Curso</t>
  </si>
  <si>
    <t>GASTOS PAGADOS POR ANTICIPADO</t>
  </si>
  <si>
    <t xml:space="preserve">   Intereses a Devengar</t>
  </si>
  <si>
    <t xml:space="preserve">   Seguros Pagados por Anticipado</t>
  </si>
  <si>
    <t xml:space="preserve">   Otras Cuentas a Devengar</t>
  </si>
  <si>
    <t>Total Activo Corriente</t>
  </si>
  <si>
    <t>ACTIVO NO CORRIENTE</t>
  </si>
  <si>
    <t>OTROS ACTIVOS A LARGO PLAZO</t>
  </si>
  <si>
    <t xml:space="preserve">   Deudores por Ventas</t>
  </si>
  <si>
    <t>BIENES DE USO - Nota 2.e)</t>
  </si>
  <si>
    <t xml:space="preserve">   Terrenos</t>
  </si>
  <si>
    <t xml:space="preserve">   Edificios</t>
  </si>
  <si>
    <t xml:space="preserve">   Maquinarias</t>
  </si>
  <si>
    <t xml:space="preserve">   Muebles y Útiles</t>
  </si>
  <si>
    <t xml:space="preserve">   Equipos Informáticos</t>
  </si>
  <si>
    <t xml:space="preserve">   Útiles y Enseres</t>
  </si>
  <si>
    <t xml:space="preserve">   Rodados</t>
  </si>
  <si>
    <t xml:space="preserve">   Herramientas y Equipos</t>
  </si>
  <si>
    <t xml:space="preserve">   Instalaciones</t>
  </si>
  <si>
    <t xml:space="preserve">   Equipos de Laboratorio</t>
  </si>
  <si>
    <t xml:space="preserve">   Montacargas</t>
  </si>
  <si>
    <t xml:space="preserve">   Equipos Auxiliares</t>
  </si>
  <si>
    <t xml:space="preserve">   Sistema Informáticos</t>
  </si>
  <si>
    <t xml:space="preserve">   Elementos para Proceso de Producción</t>
  </si>
  <si>
    <t xml:space="preserve">   Moldes</t>
  </si>
  <si>
    <t xml:space="preserve">   Repuestos</t>
  </si>
  <si>
    <t xml:space="preserve">   Pallets Abulonados</t>
  </si>
  <si>
    <t xml:space="preserve">   Jaulas Metálicas</t>
  </si>
  <si>
    <t xml:space="preserve">   Mejoras en Edificio</t>
  </si>
  <si>
    <t xml:space="preserve">   Obras en Curso</t>
  </si>
  <si>
    <t xml:space="preserve">   Depreciaciones Acumuladas</t>
  </si>
  <si>
    <t>INTANGIBLES</t>
  </si>
  <si>
    <t xml:space="preserve">   Patentes y Marcas</t>
  </si>
  <si>
    <t>Total Activo No Corriente</t>
  </si>
  <si>
    <t>TOTAL ACTIVO</t>
  </si>
  <si>
    <t>P A S I V O</t>
  </si>
  <si>
    <t>PASIVO CORRIENTE</t>
  </si>
  <si>
    <t>OBLIGACIONES FINANCIERAS</t>
  </si>
  <si>
    <r>
      <t xml:space="preserve">   Préstamos Bancarios </t>
    </r>
    <r>
      <rPr>
        <b/>
        <sz val="12"/>
        <rFont val="Times New Roman"/>
        <family val="1"/>
      </rPr>
      <t>- Nota 6</t>
    </r>
  </si>
  <si>
    <r>
      <t xml:space="preserve">   Intereses a Pagar a Bancos </t>
    </r>
    <r>
      <rPr>
        <b/>
        <sz val="12"/>
        <rFont val="Times New Roman"/>
        <family val="1"/>
      </rPr>
      <t>- Nota 6</t>
    </r>
  </si>
  <si>
    <t>OBLIGACIONES COMERCIALES</t>
  </si>
  <si>
    <t xml:space="preserve">   Proveedores</t>
  </si>
  <si>
    <t xml:space="preserve">   Otras Obligaciones</t>
  </si>
  <si>
    <t>OBLIGAC. SOCIALES Y FISCALES</t>
  </si>
  <si>
    <t xml:space="preserve">   Aportes y Retenciones a Pagar</t>
  </si>
  <si>
    <t xml:space="preserve">   Dividendos y Bonificaciones a Pagar</t>
  </si>
  <si>
    <t xml:space="preserve">   Dirección General Grandes Contribuyentes</t>
  </si>
  <si>
    <t>PROVISIONES</t>
  </si>
  <si>
    <t xml:space="preserve">   Provisiones Varias</t>
  </si>
  <si>
    <t>Total Pasivo Corriente</t>
  </si>
  <si>
    <t>PASIVO NO CORRIENTE</t>
  </si>
  <si>
    <t>Total Pasivo No Corriente</t>
  </si>
  <si>
    <t>TOTAL PASIVO</t>
  </si>
  <si>
    <t>PATRIMONIO NETO</t>
  </si>
  <si>
    <t>CAPITAL SOCIAL</t>
  </si>
  <si>
    <t xml:space="preserve">  Capital Integrado</t>
  </si>
  <si>
    <t xml:space="preserve">  Primas de Emisión</t>
  </si>
  <si>
    <t>RESERVAS</t>
  </si>
  <si>
    <t xml:space="preserve">   Reserva Legal</t>
  </si>
  <si>
    <t xml:space="preserve">   Reserva Facultativa</t>
  </si>
  <si>
    <t xml:space="preserve">   Reserva de Revalúo</t>
  </si>
  <si>
    <t xml:space="preserve">   Ajuste por Reducción de Capital</t>
  </si>
  <si>
    <t>RESULTADOS</t>
  </si>
  <si>
    <t xml:space="preserve">   Del Ejercicio</t>
  </si>
  <si>
    <t>TOTAL PATRIMONIO NETO</t>
  </si>
  <si>
    <t>TOTAL PASIVO Y PATRIMONIO NETO</t>
  </si>
  <si>
    <t>Las Notas que se adjuntan forman parte integrante de estos Estados Contables</t>
  </si>
  <si>
    <t>ESTADO DE RESULTADOS</t>
  </si>
  <si>
    <t>POR EL PERIODO COMPRENDIDO ENTRE EL</t>
  </si>
  <si>
    <t>1° DE ENERO Y EL 30 DE SETIEMBRE DE 2020 Y 2019</t>
  </si>
  <si>
    <t>VENTAS</t>
  </si>
  <si>
    <t xml:space="preserve">   Ventas de Mercaderías Locales</t>
  </si>
  <si>
    <t xml:space="preserve">   Ventas de Mercaderías Exportación</t>
  </si>
  <si>
    <t>Menos</t>
  </si>
  <si>
    <t>COSTOS DE VENTAS</t>
  </si>
  <si>
    <t xml:space="preserve">   Costo de Ventas</t>
  </si>
  <si>
    <t>RESULTADO BRUTO</t>
  </si>
  <si>
    <t>GASTOS OPERATIVOS</t>
  </si>
  <si>
    <t xml:space="preserve">   Gastos Administrativos</t>
  </si>
  <si>
    <t xml:space="preserve">   Gastos Financieros</t>
  </si>
  <si>
    <t>RESULTADO OPERATIVO</t>
  </si>
  <si>
    <t>Más (Menos)</t>
  </si>
  <si>
    <t>INGRESOS (EGRESOS)</t>
  </si>
  <si>
    <t>NO OPERATIVOS</t>
  </si>
  <si>
    <t xml:space="preserve">   Intereses Cobrados</t>
  </si>
  <si>
    <t xml:space="preserve">   Ingresos Varios</t>
  </si>
  <si>
    <t xml:space="preserve">   Diferencia de Cambio</t>
  </si>
  <si>
    <t xml:space="preserve">   Utilidad por Venta Bien de Uso</t>
  </si>
  <si>
    <t>RESULTADO ANTES DE IMPUESTO</t>
  </si>
  <si>
    <t xml:space="preserve">   Impuesto a la Renta</t>
  </si>
  <si>
    <t>RESULTADO DEL EJERCICIO</t>
  </si>
  <si>
    <t>ESTADO DE VARIACIÓN DEL PATRIMONIO NETO</t>
  </si>
  <si>
    <t>CAPITAL</t>
  </si>
  <si>
    <t>Concepto</t>
  </si>
  <si>
    <t>Primas de</t>
  </si>
  <si>
    <t>de</t>
  </si>
  <si>
    <t xml:space="preserve">Ajuste </t>
  </si>
  <si>
    <t>Del</t>
  </si>
  <si>
    <t>TOTAL</t>
  </si>
  <si>
    <t>Social</t>
  </si>
  <si>
    <t>Emisión</t>
  </si>
  <si>
    <t>Legal</t>
  </si>
  <si>
    <t>Facultativa</t>
  </si>
  <si>
    <t>Revalúo</t>
  </si>
  <si>
    <t>Rescate</t>
  </si>
  <si>
    <t>Acumulado</t>
  </si>
  <si>
    <t>Ejercicio</t>
  </si>
  <si>
    <t>Saldo al 31 de diciembre de 2019</t>
  </si>
  <si>
    <t>Transferencia utilidades de 2019</t>
  </si>
  <si>
    <t>a Resultados Acumulados</t>
  </si>
  <si>
    <t>--</t>
  </si>
  <si>
    <t>Bonificación al Directorio</t>
  </si>
  <si>
    <t>Distribución de Dividendos</t>
  </si>
  <si>
    <t>Afectación a Reserva Facultativa</t>
  </si>
  <si>
    <t>Reserva del ejercicio</t>
  </si>
  <si>
    <t>Resultado del ejercicio</t>
  </si>
  <si>
    <t>Saldo al 30 de setiembre de 2020</t>
  </si>
  <si>
    <t>Saldo al 30 de setiembre de 2019</t>
  </si>
  <si>
    <t>Las Notas que se adjuntan forman parte integrante de estos estados contables</t>
  </si>
  <si>
    <t>ESTADO DE FLUJOS DE EFECTIVO</t>
  </si>
  <si>
    <t>1º DE ENERO Y EL 30 DE SETIEMBRE DE 2020 Y 2019</t>
  </si>
  <si>
    <t>(Expresado en Guaraníes)</t>
  </si>
  <si>
    <t xml:space="preserve">Conciliación del Resultado Neto con el Efectivo y equivalente </t>
  </si>
  <si>
    <t>de efectivo proveniente de las actividades de operación.</t>
  </si>
  <si>
    <t xml:space="preserve"> </t>
  </si>
  <si>
    <t>Utilidad del Ejercicio</t>
  </si>
  <si>
    <t>Más:</t>
  </si>
  <si>
    <t>Ajustes a la utilidad del ejercicio</t>
  </si>
  <si>
    <t>Depreciaciones Bienes de Uso</t>
  </si>
  <si>
    <t>Amortización Intangibles</t>
  </si>
  <si>
    <t>Reserva Legal</t>
  </si>
  <si>
    <t>Resultado neto antes de cambios en el Capital Operativo</t>
  </si>
  <si>
    <t>Cargos y abonos por cambios en el activo y pasivo</t>
  </si>
  <si>
    <t>Disminución (Aumento) Neto de Créditos</t>
  </si>
  <si>
    <t>Disminución (Aumento) Neto de Bienes de Cambios</t>
  </si>
  <si>
    <t>Disminución (Aumento) Neto de Gastos Pagados por Anticipado</t>
  </si>
  <si>
    <t>Aumento (Disminución) Neto de Obligaciones Comerciales</t>
  </si>
  <si>
    <t>Aumento (Disminución) Neto de Obligaciones Sociales y Fiscales</t>
  </si>
  <si>
    <t>Aumento (Disminución) de Provisiones</t>
  </si>
  <si>
    <t>Aumento (Disminución) del efectivo y equivalente de</t>
  </si>
  <si>
    <t>efectivo proveniente de la actividad de operación</t>
  </si>
  <si>
    <t>Actividades de Inversión</t>
  </si>
  <si>
    <t>Adquisición y/o Construcción de Bienes de Uso</t>
  </si>
  <si>
    <t>efectivo proveniente de la actividad de Inversión</t>
  </si>
  <si>
    <t>Actividades de Financiamiento</t>
  </si>
  <si>
    <t>Aumento (Disminución) Neto de Obligaciones Financieras</t>
  </si>
  <si>
    <t>Bonificación Directorio</t>
  </si>
  <si>
    <t>efectivo proveniente de la actividad de Financiamiento</t>
  </si>
  <si>
    <t>Aumento neto de efectivo y equivalente de efectivo</t>
  </si>
  <si>
    <t>Saldo efectivo y equivalente de efectivo al inicio</t>
  </si>
  <si>
    <t>Saldo efectivo y equivalente de efectivo al finalizar el ejercicio</t>
  </si>
  <si>
    <t xml:space="preserve">   Las notas y anexos que se acompañan forman parte de los estados contables.</t>
  </si>
  <si>
    <t>ANEXO A</t>
  </si>
  <si>
    <t>AL 30 DE SETIEMBRE DE 2020</t>
  </si>
  <si>
    <t>BIENES DE USO</t>
  </si>
  <si>
    <t>VALORES DE ORIGEN</t>
  </si>
  <si>
    <t>AMORTIZACIONES</t>
  </si>
  <si>
    <t>CUENTAS</t>
  </si>
  <si>
    <t>Al inicio</t>
  </si>
  <si>
    <t>Altas y transf.</t>
  </si>
  <si>
    <t>Bajas del</t>
  </si>
  <si>
    <t>Al cierre</t>
  </si>
  <si>
    <t>Acumuladas al</t>
  </si>
  <si>
    <t xml:space="preserve">Altas </t>
  </si>
  <si>
    <t xml:space="preserve">Bajas </t>
  </si>
  <si>
    <t>Neto</t>
  </si>
  <si>
    <t>del periodo</t>
  </si>
  <si>
    <t>periodo</t>
  </si>
  <si>
    <t>inicio del periodo</t>
  </si>
  <si>
    <t>%</t>
  </si>
  <si>
    <t>cierre del periodo</t>
  </si>
  <si>
    <t>Resultante</t>
  </si>
  <si>
    <t>Edificios</t>
  </si>
  <si>
    <t>Rodados</t>
  </si>
  <si>
    <t>Equipos Auxiliares</t>
  </si>
  <si>
    <t>Equipos Informáticos</t>
  </si>
  <si>
    <t>Equipos de Laboratorio</t>
  </si>
  <si>
    <t>Herramientas</t>
  </si>
  <si>
    <t>Instalaciones</t>
  </si>
  <si>
    <t>Maquinarias</t>
  </si>
  <si>
    <t>Montacargas</t>
  </si>
  <si>
    <t>Muebles y Útiles</t>
  </si>
  <si>
    <t>Sistemas Informáticos</t>
  </si>
  <si>
    <t>Útiles y Enseres</t>
  </si>
  <si>
    <t>Elementos Proceso Prod.</t>
  </si>
  <si>
    <t>Moldes</t>
  </si>
  <si>
    <t>Pallets Abulonados</t>
  </si>
  <si>
    <t>Terrenos</t>
  </si>
  <si>
    <t>-</t>
  </si>
  <si>
    <t>Jaulas Metálicas</t>
  </si>
  <si>
    <t>Mejoras Edificios</t>
  </si>
  <si>
    <t>Repuestos</t>
  </si>
  <si>
    <t>Obras en Curso</t>
  </si>
  <si>
    <t>Totales Ejercicio Actual</t>
  </si>
  <si>
    <t>Totales Ejercicio Anterior</t>
  </si>
  <si>
    <t>ANEXO B</t>
  </si>
  <si>
    <t>ACTIVOS INTANGIBLES</t>
  </si>
  <si>
    <t>Al Inicio</t>
  </si>
  <si>
    <t>Al Cierre</t>
  </si>
  <si>
    <t xml:space="preserve">Acumulados </t>
  </si>
  <si>
    <t xml:space="preserve">del </t>
  </si>
  <si>
    <t xml:space="preserve">al Inicio </t>
  </si>
  <si>
    <t xml:space="preserve">al Cierre </t>
  </si>
  <si>
    <t>Periodo</t>
  </si>
  <si>
    <t>Aumentos</t>
  </si>
  <si>
    <t>Disminución</t>
  </si>
  <si>
    <t>del Periodo</t>
  </si>
  <si>
    <t>Bajas</t>
  </si>
  <si>
    <t>1- Bienes Incorporables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</si>
  <si>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</si>
  <si>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</si>
  <si>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</si>
  <si>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</si>
  <si>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</si>
  <si>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</si>
  <si>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</si>
  <si>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</si>
  <si>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</si>
  <si>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</si>
  <si>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 xml:space="preserve">de </t>
  </si>
  <si>
    <t>% de</t>
  </si>
  <si>
    <t>Actividad</t>
  </si>
  <si>
    <t>Según Ultimo Balance</t>
  </si>
  <si>
    <t>Emisor</t>
  </si>
  <si>
    <t>Unitario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</si>
  <si>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</si>
  <si>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</si>
  <si>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</si>
  <si>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</si>
  <si>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</si>
  <si>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</si>
  <si>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</si>
  <si>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</si>
  <si>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</si>
  <si>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</si>
  <si>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</si>
  <si>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</si>
  <si>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</si>
  <si>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</si>
  <si>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</si>
  <si>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</si>
  <si>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</si>
  <si>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</si>
  <si>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</si>
  <si>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</si>
  <si>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</si>
  <si>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t>Corrientes</t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</si>
  <si>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</si>
  <si>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</si>
  <si>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</si>
  <si>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</si>
  <si>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</si>
  <si>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</si>
  <si>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</si>
  <si>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</si>
  <si>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</si>
  <si>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</si>
  <si>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(*)</t>
  </si>
  <si>
    <t>Ejerc. Actual</t>
  </si>
  <si>
    <t>Ejerc. Anterior</t>
  </si>
  <si>
    <t xml:space="preserve">Deducidas </t>
  </si>
  <si>
    <r>
      <t xml:space="preserve">del Activo </t>
    </r>
    <r>
      <rPr>
        <b/>
        <sz val="10"/>
        <rFont val="Tahoma"/>
        <family val="2"/>
      </rPr>
      <t>(*)</t>
    </r>
  </si>
  <si>
    <t xml:space="preserve">Incluidas en </t>
  </si>
  <si>
    <t xml:space="preserve">el Pasivo </t>
  </si>
  <si>
    <r>
      <t>(*)</t>
    </r>
    <r>
      <rPr>
        <sz val="12"/>
        <rFont val="Tahoma"/>
        <family val="2"/>
      </rPr>
      <t xml:space="preserve">  Corresponde a previsiones para cuentas incobrables.</t>
    </r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</si>
  <si>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</si>
  <si>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</si>
  <si>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</si>
  <si>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</si>
  <si>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</si>
  <si>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</si>
  <si>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</si>
  <si>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</si>
  <si>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</si>
  <si>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</t>
  </si>
  <si>
    <t>Productos Terminados</t>
  </si>
  <si>
    <t>Productos en Proceso</t>
  </si>
  <si>
    <t>Materia Prima y Materiales</t>
  </si>
  <si>
    <t>Otros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</si>
  <si>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</si>
  <si>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</si>
  <si>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</si>
  <si>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</si>
  <si>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</si>
  <si>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</si>
  <si>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</si>
  <si>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</si>
  <si>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</si>
  <si>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</si>
  <si>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</si>
  <si>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ANEXO G</t>
  </si>
  <si>
    <t>ACTIVOS Y PASIVOS EN MONEDA EXTRANJERA</t>
  </si>
  <si>
    <t>Moneda Extranjera</t>
  </si>
  <si>
    <t>Moneda Local</t>
  </si>
  <si>
    <t xml:space="preserve">Monto </t>
  </si>
  <si>
    <t xml:space="preserve">Cambio </t>
  </si>
  <si>
    <t>Monto</t>
  </si>
  <si>
    <t>Vigente</t>
  </si>
  <si>
    <t>ACTIVO</t>
  </si>
  <si>
    <t>Activos Corrientes</t>
  </si>
  <si>
    <t>Caja</t>
  </si>
  <si>
    <t>US$ Americano</t>
  </si>
  <si>
    <t>Citibank</t>
  </si>
  <si>
    <t>BBVA Banco</t>
  </si>
  <si>
    <t>GNB Bank Paraguay</t>
  </si>
  <si>
    <t>Itaú Paraguay S.A.</t>
  </si>
  <si>
    <t>Banco Regional S.A.</t>
  </si>
  <si>
    <t>Clientes del Exterior</t>
  </si>
  <si>
    <t>Deudores por Préstamos CP</t>
  </si>
  <si>
    <t>Adelanto a Proveedores</t>
  </si>
  <si>
    <t>Fondos a Rendir</t>
  </si>
  <si>
    <t>Intereses a Devengar - Bancos</t>
  </si>
  <si>
    <t>Sub Totales</t>
  </si>
  <si>
    <t>Activos No Corrientes</t>
  </si>
  <si>
    <t>Totales</t>
  </si>
  <si>
    <t>PASIVO</t>
  </si>
  <si>
    <t>Pasivos Corrientes</t>
  </si>
  <si>
    <t>Proveedores del Exterior</t>
  </si>
  <si>
    <t>Acreedores Varios</t>
  </si>
  <si>
    <t>Gastos Fact. A Pagar Exportación</t>
  </si>
  <si>
    <t>Préstamos Bancarios Capital</t>
  </si>
  <si>
    <t>Préstamos Bancarios Intereses</t>
  </si>
  <si>
    <t>ANEXO H</t>
  </si>
  <si>
    <t>INFORMACIÓN REQUERIDA SOBRE COSTOS Y GASTOS</t>
  </si>
  <si>
    <t>Costo de Bienes de Cambio</t>
  </si>
  <si>
    <t>Costo de Bienes de Uso</t>
  </si>
  <si>
    <t>Costo Otros Activos</t>
  </si>
  <si>
    <t>Gastos de Gerencia y Administrativos</t>
  </si>
  <si>
    <t>Gastos Financieros</t>
  </si>
  <si>
    <t>Otros Gastos</t>
  </si>
  <si>
    <t>Total Ejercicio Actual</t>
  </si>
  <si>
    <t>Total Ejercicio Anterior</t>
  </si>
  <si>
    <t>Remuneraciones de administradores, directores, síndicos y consejo de vigilancia</t>
  </si>
  <si>
    <t>Honorarios y remuneraciones por servicios</t>
  </si>
  <si>
    <t xml:space="preserve">                                                              Sueldos y jornales</t>
  </si>
  <si>
    <t xml:space="preserve">                                                       Contribuciones sociales</t>
  </si>
  <si>
    <t>Beneficios al Personal</t>
  </si>
  <si>
    <t>Gastos de Exportación</t>
  </si>
  <si>
    <t>Combustibles y Lubricantes</t>
  </si>
  <si>
    <t>Mantenimiento y Reparaciones</t>
  </si>
  <si>
    <t>Servicios Básicos</t>
  </si>
  <si>
    <t>Impuestos, tasa y contribuciones</t>
  </si>
  <si>
    <t>Impuesto a la Renta</t>
  </si>
  <si>
    <t>Intereses a Bancos e Instituciones Financieras</t>
  </si>
  <si>
    <t>Gastos en el Exterior</t>
  </si>
  <si>
    <t>Maquinas Inactivas</t>
  </si>
  <si>
    <t>Gastos de Seguro</t>
  </si>
  <si>
    <t>Gastos Varios</t>
  </si>
  <si>
    <t xml:space="preserve">                                                            Otros  gastos</t>
  </si>
  <si>
    <t xml:space="preserve">   Total del Periodo      Actual</t>
  </si>
  <si>
    <t>Total del Periodo Anterior</t>
  </si>
  <si>
    <t>ANEXO I</t>
  </si>
  <si>
    <t>DATOS ESTADÍSTICOS</t>
  </si>
  <si>
    <t>Acumulado al fin del periodo</t>
  </si>
  <si>
    <t>INDICADORES OPERATIVOS</t>
  </si>
  <si>
    <t>Ejercicio Anterior</t>
  </si>
  <si>
    <t xml:space="preserve">Volumen de Producción </t>
  </si>
  <si>
    <t>(en miles de guaraníes)</t>
  </si>
  <si>
    <t xml:space="preserve">Volumen de Ventas </t>
  </si>
  <si>
    <t>Cantidad de Empleados y Obreros</t>
  </si>
  <si>
    <t xml:space="preserve">Consumo de Energía </t>
  </si>
  <si>
    <t>Cantidad de Sucursales</t>
  </si>
  <si>
    <t>(Otros)</t>
  </si>
  <si>
    <t>OBS: UTEquis: Unidad Técnica Equivalente</t>
  </si>
  <si>
    <r>
      <t>Nota:</t>
    </r>
    <r>
      <rPr>
        <sz val="10"/>
        <rFont val="Tahoma"/>
        <family val="2"/>
      </rPr>
      <t xml:space="preserve"> El volumen de operaciones podrá consignarse en unidades físicas, en unidades equivalentes o en algún índice que resulte apropiado para indicar el nivel de actividad.</t>
    </r>
  </si>
  <si>
    <t>ANEXO J</t>
  </si>
  <si>
    <t>ÍNDICES ECONÓMICO – FINANCIEROS</t>
  </si>
  <si>
    <t>Acumulado al Fin del Periodo</t>
  </si>
  <si>
    <t>INDICES</t>
  </si>
  <si>
    <r>
      <t xml:space="preserve">Liquidez </t>
    </r>
    <r>
      <rPr>
        <b/>
        <sz val="11"/>
        <rFont val="Tahoma"/>
        <family val="2"/>
      </rPr>
      <t>(1)</t>
    </r>
  </si>
  <si>
    <r>
      <t xml:space="preserve">Endeudamiento </t>
    </r>
    <r>
      <rPr>
        <b/>
        <sz val="11"/>
        <rFont val="Tahoma"/>
        <family val="2"/>
      </rPr>
      <t>(2)</t>
    </r>
  </si>
  <si>
    <r>
      <t xml:space="preserve">Rentabilidad </t>
    </r>
    <r>
      <rPr>
        <b/>
        <sz val="11"/>
        <rFont val="Tahoma"/>
        <family val="2"/>
      </rPr>
      <t>(3)</t>
    </r>
    <r>
      <rPr>
        <sz val="11"/>
        <rFont val="Tahoma"/>
        <family val="2"/>
      </rPr>
      <t xml:space="preserve"> </t>
    </r>
  </si>
  <si>
    <t>(Presentar sólo a fin de ejercicio)</t>
  </si>
  <si>
    <t>Resultado antes del Impuesto a la Renta</t>
  </si>
  <si>
    <t>(1)</t>
  </si>
  <si>
    <t>Activo Corriente</t>
  </si>
  <si>
    <r>
      <t xml:space="preserve">  </t>
    </r>
    <r>
      <rPr>
        <b/>
        <sz val="11"/>
        <rFont val="Tahoma"/>
        <family val="2"/>
      </rPr>
      <t>(2)</t>
    </r>
  </si>
  <si>
    <t>Total del Pasivo</t>
  </si>
  <si>
    <r>
      <t xml:space="preserve">    </t>
    </r>
    <r>
      <rPr>
        <b/>
        <sz val="11"/>
        <rFont val="Tahoma"/>
        <family val="2"/>
      </rPr>
      <t>(3)</t>
    </r>
  </si>
  <si>
    <t>Pasivo Corriente</t>
  </si>
  <si>
    <t>Patrimonio Neto excluido el Resultado del periodo</t>
  </si>
  <si>
    <t>En Gestión de Cobro Judicial</t>
  </si>
  <si>
    <t>de 1 día a 360 días de atraso</t>
  </si>
  <si>
    <t>En Gestión de Cobro</t>
  </si>
  <si>
    <t>0 días de atraso</t>
  </si>
  <si>
    <t>Normal</t>
  </si>
  <si>
    <t>Criterios de clasificación utilizados</t>
  </si>
  <si>
    <t>OBSERVACIONES</t>
  </si>
  <si>
    <t>TOTAL CARTERA</t>
  </si>
  <si>
    <t>B.3) En Gestión de Cobro Judicial</t>
  </si>
  <si>
    <t>B.2) En Gestión de Cobro</t>
  </si>
  <si>
    <t>B.1) Normal</t>
  </si>
  <si>
    <t>(En %)</t>
  </si>
  <si>
    <t>(En G.)</t>
  </si>
  <si>
    <t>B) CARTERA VENCIDA</t>
  </si>
  <si>
    <t>A) CARTERA NO VENCIDA</t>
  </si>
  <si>
    <t>MONTO (EN G.)</t>
  </si>
  <si>
    <t>SITUACIÓN</t>
  </si>
  <si>
    <t>COMPOSICIÓN DE LA CARTERA DE CRÉDITOS AL 30 DE SETIEMBRE DE 2020</t>
  </si>
  <si>
    <t>ANEXO 1 - RESOLUCIÓN CG N° 23/16</t>
  </si>
  <si>
    <r>
      <t xml:space="preserve">Por el ejercicio anual </t>
    </r>
    <r>
      <rPr>
        <b/>
        <sz val="10"/>
        <color indexed="8"/>
        <rFont val="Tahoma"/>
        <family val="2"/>
      </rPr>
      <t>Nº 29</t>
    </r>
    <r>
      <rPr>
        <sz val="10"/>
        <color indexed="8"/>
        <rFont val="Tahoma"/>
        <family val="2"/>
      </rPr>
      <t xml:space="preserve"> iniciado el </t>
    </r>
    <r>
      <rPr>
        <b/>
        <sz val="10"/>
        <color indexed="8"/>
        <rFont val="Tahoma"/>
        <family val="2"/>
      </rPr>
      <t xml:space="preserve">1º de enero de 2020 </t>
    </r>
    <r>
      <rPr>
        <sz val="10"/>
        <color indexed="8"/>
        <rFont val="Tahoma"/>
        <family val="2"/>
      </rPr>
      <t>hasta el</t>
    </r>
    <r>
      <rPr>
        <b/>
        <sz val="10"/>
        <color indexed="8"/>
        <rFont val="Tahoma"/>
        <family val="2"/>
      </rPr>
      <t xml:space="preserve"> 30 de setiembre de 2020</t>
    </r>
    <r>
      <rPr>
        <sz val="10"/>
        <color indexed="8"/>
        <rFont val="Tahoma"/>
        <family val="2"/>
      </rPr>
      <t>, presentado en forma comparativa con el ejercicio anterior.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</si>
</sst>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-;\-* #,##0.00_-;_-* &quot;-&quot;??_-;_-@_-"/>
    <numFmt numFmtId="165" formatCode="General_)"/>
    <numFmt numFmtId="166" formatCode="#,##0\ ;\(#,##0\)"/>
    <numFmt numFmtId="167" formatCode="#,##0.00\ ;\(#,##0.00\)"/>
    <numFmt numFmtId="168" formatCode="#,##0.00_ ;\-#,##0.00\ "/>
    <numFmt numFmtId="169" formatCode="_(* #,##0_);_(* \(#,##0\);_(* &quot;-&quot;??_);_(@_)"/>
    <numFmt numFmtId="170" formatCode="#,##0;[Red]#,##0"/>
    <numFmt numFmtId="171" formatCode="_(* #,##0.00_);_(* \(#,##0.00\);_(* &quot;-&quot;??_);_(@_)"/>
    <numFmt numFmtId="172" formatCode="_-* #,##0_-;\-* #,##0_-;_-* &quot;-&quot;??_-;_-@_-"/>
    <numFmt numFmtId="173" formatCode="0.000%"/>
  </numFmts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b/>
      <sz val="10"/>
      <color rgb="FF000080"/>
      <name val="Tahoma"/>
      <family val="2"/>
    </font>
    <font>
      <b/>
      <sz val="8"/>
      <color rgb="FF000080"/>
      <name val="Tahoma"/>
      <family val="2"/>
    </font>
    <font>
      <sz val="8"/>
      <color theme="1"/>
      <name val="Times New Roman"/>
      <family val="1"/>
    </font>
    <font>
      <b/>
      <sz val="10"/>
      <color indexed="18"/>
      <name val="Tahoma"/>
      <family val="2"/>
    </font>
    <font>
      <sz val="12"/>
      <name val="Courier"/>
    </font>
    <font>
      <b/>
      <sz val="20"/>
      <name val="Bookman Old Style"/>
      <family val="1"/>
    </font>
    <font>
      <b/>
      <sz val="15"/>
      <name val="Bookman Old Style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3"/>
      <name val="Times New Roman"/>
      <family val="1"/>
    </font>
    <font>
      <b/>
      <sz val="18"/>
      <name val="Times New Roman"/>
      <family val="1"/>
    </font>
    <font>
      <b/>
      <sz val="16"/>
      <name val="Bookman Old Style"/>
      <family val="1"/>
    </font>
    <font>
      <sz val="14"/>
      <name val="Courier"/>
    </font>
    <font>
      <b/>
      <sz val="12"/>
      <name val="Courier"/>
    </font>
    <font>
      <b/>
      <sz val="10"/>
      <color indexed="9"/>
      <name val="Times New Roman"/>
      <family val="1"/>
    </font>
    <font>
      <b/>
      <sz val="14"/>
      <name val="Bookman Old Style"/>
      <family val="1"/>
    </font>
    <font>
      <sz val="14"/>
      <name val="Bookman Old Style"/>
      <family val="1"/>
    </font>
    <font>
      <sz val="10"/>
      <color indexed="9"/>
      <name val="Times New Roman"/>
      <family val="1"/>
    </font>
    <font>
      <sz val="10"/>
      <name val="Courier"/>
    </font>
    <font>
      <b/>
      <sz val="14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9"/>
      <name val="Book Antiqua"/>
      <family val="1"/>
    </font>
    <font>
      <b/>
      <sz val="22"/>
      <name val="Bookman Old Style"/>
      <family val="1"/>
    </font>
    <font>
      <b/>
      <sz val="18"/>
      <name val="Bookman Old Style"/>
      <family val="1"/>
    </font>
    <font>
      <sz val="13"/>
      <name val="Times New Roman"/>
      <family val="1"/>
    </font>
    <font>
      <sz val="10"/>
      <name val="Book Antiqua"/>
      <family val="1"/>
    </font>
    <font>
      <sz val="10"/>
      <name val="Arial"/>
      <family val="2"/>
    </font>
    <font>
      <sz val="12"/>
      <name val="Bookman Old Style"/>
      <family val="1"/>
    </font>
    <font>
      <b/>
      <sz val="8"/>
      <name val="Bookman Old Style"/>
      <family val="1"/>
    </font>
    <font>
      <b/>
      <sz val="8"/>
      <name val="Times New Roman"/>
      <family val="1"/>
    </font>
    <font>
      <b/>
      <sz val="20"/>
      <color theme="0"/>
      <name val="Bookman Old Style"/>
      <family val="1"/>
    </font>
    <font>
      <b/>
      <sz val="10"/>
      <color indexed="17"/>
      <name val="Tahoma"/>
      <family val="2"/>
    </font>
    <font>
      <b/>
      <sz val="14"/>
      <color indexed="9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8"/>
      <name val="Times New Roman"/>
      <family val="1"/>
    </font>
    <font>
      <sz val="10"/>
      <name val="Bookman Old Style"/>
      <family val="1"/>
    </font>
    <font>
      <b/>
      <sz val="18"/>
      <color theme="0"/>
      <name val="Bookman Old Style"/>
      <family val="1"/>
    </font>
    <font>
      <b/>
      <sz val="9"/>
      <name val="Tahoma"/>
      <family val="2"/>
    </font>
    <font>
      <b/>
      <sz val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2"/>
      <color indexed="9"/>
      <name val="Tahoma"/>
      <family val="2"/>
    </font>
    <font>
      <sz val="14"/>
      <color rgb="FFFFFFFF"/>
      <name val="Tahoma"/>
      <family val="2"/>
    </font>
    <font>
      <b/>
      <sz val="14"/>
      <color rgb="FFFFFFFF"/>
      <name val="Tahoma"/>
      <family val="2"/>
    </font>
    <font>
      <sz val="12"/>
      <color theme="1"/>
      <name val="Tahoma"/>
      <family val="2"/>
    </font>
    <font>
      <sz val="10"/>
      <color rgb="FF000000"/>
      <name val="Times New Roman"/>
      <family val="1"/>
    </font>
    <font>
      <b/>
      <sz val="12"/>
      <name val="Bookman Old Style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color theme="0"/>
      <name val="Arial"/>
      <family val="2"/>
    </font>
    <font>
      <sz val="11"/>
      <name val="Times New Roman"/>
      <family val="1"/>
    </font>
    <font>
      <sz val="11"/>
      <name val="Tahoma"/>
      <family val="2"/>
    </font>
    <font>
      <b/>
      <sz val="11"/>
      <name val="Tahoma"/>
      <family val="2"/>
    </font>
    <font>
      <sz val="10"/>
      <color theme="1"/>
      <name val="Calibri"/>
      <family val="2"/>
      <scheme val="minor"/>
    </font>
    <font>
      <b/>
      <sz val="12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33339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5" fontId="13" fillId="0" borderId="0"/>
    <xf numFmtId="0" fontId="42" fillId="0" borderId="0"/>
    <xf numFmtId="164" fontId="42" fillId="0" borderId="0" applyFont="0" applyFill="0" applyBorder="0" applyAlignment="0" applyProtection="0"/>
  </cellStyleXfs>
  <cellXfs count="515">
    <xf numFmtId="0" fontId="0" fillId="0" borderId="0" xfId="0"/>
    <xf numFmtId="0" fontId="3" fillId="0" borderId="0" xfId="2"/>
    <xf numFmtId="0" fontId="8" fillId="0" borderId="9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3" fontId="9" fillId="0" borderId="11" xfId="2" applyNumberFormat="1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3" fontId="9" fillId="0" borderId="8" xfId="2" applyNumberFormat="1" applyFont="1" applyBorder="1" applyAlignment="1">
      <alignment horizontal="center" vertical="center" wrapText="1"/>
    </xf>
    <xf numFmtId="165" fontId="13" fillId="0" borderId="0" xfId="3"/>
    <xf numFmtId="165" fontId="17" fillId="0" borderId="0" xfId="3" applyFont="1"/>
    <xf numFmtId="165" fontId="18" fillId="0" borderId="0" xfId="3" applyFont="1" applyAlignment="1" applyProtection="1">
      <alignment horizontal="left"/>
    </xf>
    <xf numFmtId="165" fontId="16" fillId="0" borderId="12" xfId="3" quotePrefix="1" applyFont="1" applyBorder="1" applyAlignment="1" applyProtection="1">
      <alignment horizontal="center"/>
    </xf>
    <xf numFmtId="165" fontId="19" fillId="0" borderId="0" xfId="3" applyFont="1"/>
    <xf numFmtId="165" fontId="17" fillId="0" borderId="0" xfId="3" applyFont="1" applyBorder="1"/>
    <xf numFmtId="165" fontId="16" fillId="0" borderId="0" xfId="3" applyFont="1" applyAlignment="1" applyProtection="1">
      <alignment horizontal="left"/>
    </xf>
    <xf numFmtId="165" fontId="16" fillId="0" borderId="0" xfId="3" quotePrefix="1" applyFont="1" applyAlignment="1" applyProtection="1">
      <alignment horizontal="left"/>
    </xf>
    <xf numFmtId="37" fontId="17" fillId="0" borderId="0" xfId="3" applyNumberFormat="1" applyFont="1" applyProtection="1"/>
    <xf numFmtId="37" fontId="17" fillId="0" borderId="0" xfId="3" applyNumberFormat="1" applyFont="1" applyBorder="1" applyProtection="1"/>
    <xf numFmtId="165" fontId="17" fillId="0" borderId="0" xfId="3" quotePrefix="1" applyFont="1" applyAlignment="1" applyProtection="1">
      <alignment horizontal="justify"/>
    </xf>
    <xf numFmtId="37" fontId="17" fillId="0" borderId="0" xfId="3" applyNumberFormat="1" applyFont="1" applyAlignment="1" applyProtection="1">
      <alignment horizontal="justify"/>
    </xf>
    <xf numFmtId="166" fontId="17" fillId="0" borderId="0" xfId="3" applyNumberFormat="1" applyFont="1" applyAlignment="1" applyProtection="1"/>
    <xf numFmtId="166" fontId="17" fillId="0" borderId="0" xfId="3" applyNumberFormat="1" applyFont="1"/>
    <xf numFmtId="165" fontId="17" fillId="0" borderId="0" xfId="3" applyFont="1" applyAlignment="1">
      <alignment horizontal="justify"/>
    </xf>
    <xf numFmtId="166" fontId="21" fillId="0" borderId="13" xfId="3" applyNumberFormat="1" applyFont="1" applyFill="1" applyBorder="1" applyAlignment="1" applyProtection="1"/>
    <xf numFmtId="166" fontId="21" fillId="0" borderId="0" xfId="3" applyNumberFormat="1" applyFont="1" applyFill="1" applyBorder="1" applyAlignment="1" applyProtection="1"/>
    <xf numFmtId="166" fontId="22" fillId="0" borderId="0" xfId="3" applyNumberFormat="1" applyFont="1" applyFill="1" applyBorder="1" applyAlignment="1" applyProtection="1"/>
    <xf numFmtId="165" fontId="17" fillId="0" borderId="0" xfId="3" quotePrefix="1" applyFont="1" applyAlignment="1" applyProtection="1">
      <alignment horizontal="left"/>
    </xf>
    <xf numFmtId="166" fontId="17" fillId="0" borderId="0" xfId="3" applyNumberFormat="1" applyFont="1" applyAlignment="1"/>
    <xf numFmtId="166" fontId="17" fillId="0" borderId="0" xfId="3" quotePrefix="1" applyNumberFormat="1" applyFont="1" applyAlignment="1" applyProtection="1"/>
    <xf numFmtId="166" fontId="17" fillId="0" borderId="0" xfId="3" quotePrefix="1" applyNumberFormat="1" applyFont="1"/>
    <xf numFmtId="166" fontId="22" fillId="0" borderId="0" xfId="3" applyNumberFormat="1" applyFont="1" applyFill="1" applyBorder="1" applyAlignment="1"/>
    <xf numFmtId="166" fontId="17" fillId="0" borderId="0" xfId="3" applyNumberFormat="1" applyFont="1" applyBorder="1" applyAlignment="1"/>
    <xf numFmtId="166" fontId="21" fillId="0" borderId="12" xfId="3" applyNumberFormat="1" applyFont="1" applyFill="1" applyBorder="1" applyAlignment="1" applyProtection="1"/>
    <xf numFmtId="165" fontId="16" fillId="0" borderId="0" xfId="3" applyFont="1" applyAlignment="1" applyProtection="1">
      <alignment horizontal="center"/>
    </xf>
    <xf numFmtId="166" fontId="17" fillId="0" borderId="0" xfId="3" applyNumberFormat="1" applyFont="1" applyFill="1" applyAlignment="1" applyProtection="1"/>
    <xf numFmtId="166" fontId="20" fillId="0" borderId="14" xfId="3" applyNumberFormat="1" applyFont="1" applyBorder="1" applyAlignment="1" applyProtection="1"/>
    <xf numFmtId="166" fontId="17" fillId="0" borderId="0" xfId="3" applyNumberFormat="1" applyFont="1" applyBorder="1" applyAlignment="1" applyProtection="1"/>
    <xf numFmtId="165" fontId="17" fillId="0" borderId="0" xfId="3" applyFont="1" applyAlignment="1" applyProtection="1">
      <alignment horizontal="left"/>
    </xf>
    <xf numFmtId="165" fontId="18" fillId="0" borderId="0" xfId="3" quotePrefix="1" applyFont="1" applyAlignment="1" applyProtection="1">
      <alignment horizontal="left"/>
    </xf>
    <xf numFmtId="165" fontId="16" fillId="0" borderId="0" xfId="3" applyFont="1" applyAlignment="1">
      <alignment horizontal="left"/>
    </xf>
    <xf numFmtId="165" fontId="16" fillId="0" borderId="0" xfId="3" quotePrefix="1" applyFont="1" applyAlignment="1">
      <alignment horizontal="left"/>
    </xf>
    <xf numFmtId="165" fontId="17" fillId="0" borderId="0" xfId="3" quotePrefix="1" applyFont="1" applyAlignment="1">
      <alignment horizontal="left"/>
    </xf>
    <xf numFmtId="166" fontId="20" fillId="0" borderId="13" xfId="3" applyNumberFormat="1" applyFont="1" applyBorder="1" applyAlignment="1" applyProtection="1"/>
    <xf numFmtId="166" fontId="20" fillId="0" borderId="0" xfId="3" applyNumberFormat="1" applyFont="1" applyBorder="1" applyAlignment="1" applyProtection="1"/>
    <xf numFmtId="166" fontId="20" fillId="0" borderId="12" xfId="3" applyNumberFormat="1" applyFont="1" applyBorder="1" applyAlignment="1" applyProtection="1"/>
    <xf numFmtId="165" fontId="16" fillId="0" borderId="0" xfId="3" applyFont="1"/>
    <xf numFmtId="165" fontId="17" fillId="0" borderId="0" xfId="3" applyFont="1" applyAlignment="1">
      <alignment horizontal="left"/>
    </xf>
    <xf numFmtId="165" fontId="23" fillId="0" borderId="0" xfId="3" applyFont="1"/>
    <xf numFmtId="165" fontId="13" fillId="0" borderId="0" xfId="3" applyBorder="1"/>
    <xf numFmtId="165" fontId="17" fillId="0" borderId="0" xfId="3" applyFont="1" applyAlignment="1">
      <alignment horizontal="right" vertical="justify" wrapText="1"/>
    </xf>
    <xf numFmtId="165" fontId="24" fillId="0" borderId="0" xfId="3" applyFont="1" applyAlignment="1">
      <alignment horizontal="centerContinuous"/>
    </xf>
    <xf numFmtId="37" fontId="17" fillId="0" borderId="0" xfId="3" applyNumberFormat="1" applyFont="1" applyAlignment="1" applyProtection="1">
      <alignment horizontal="centerContinuous"/>
    </xf>
    <xf numFmtId="166" fontId="17" fillId="0" borderId="0" xfId="3" applyNumberFormat="1" applyFont="1" applyBorder="1" applyAlignment="1">
      <alignment horizontal="right"/>
    </xf>
    <xf numFmtId="166" fontId="17" fillId="0" borderId="0" xfId="3" applyNumberFormat="1" applyFont="1" applyAlignment="1">
      <alignment horizontal="right"/>
    </xf>
    <xf numFmtId="165" fontId="13" fillId="0" borderId="0" xfId="3" applyAlignment="1">
      <alignment horizontal="centerContinuous"/>
    </xf>
    <xf numFmtId="165" fontId="17" fillId="0" borderId="0" xfId="3" applyFont="1" applyBorder="1" applyAlignment="1">
      <alignment horizontal="centerContinuous"/>
    </xf>
    <xf numFmtId="165" fontId="17" fillId="0" borderId="0" xfId="3" applyFont="1" applyAlignment="1">
      <alignment horizontal="centerContinuous"/>
    </xf>
    <xf numFmtId="165" fontId="20" fillId="0" borderId="0" xfId="3" applyFont="1" applyAlignment="1" applyProtection="1">
      <alignment horizontal="centerContinuous"/>
    </xf>
    <xf numFmtId="37" fontId="13" fillId="0" borderId="0" xfId="3" applyNumberFormat="1" applyProtection="1"/>
    <xf numFmtId="166" fontId="13" fillId="0" borderId="0" xfId="3" applyNumberFormat="1" applyAlignment="1"/>
    <xf numFmtId="166" fontId="13" fillId="0" borderId="0" xfId="3" applyNumberFormat="1" applyBorder="1" applyAlignment="1"/>
    <xf numFmtId="37" fontId="26" fillId="0" borderId="0" xfId="3" applyNumberFormat="1" applyFont="1" applyProtection="1"/>
    <xf numFmtId="166" fontId="26" fillId="0" borderId="0" xfId="3" applyNumberFormat="1" applyFont="1" applyBorder="1" applyAlignment="1"/>
    <xf numFmtId="166" fontId="17" fillId="0" borderId="12" xfId="3" quotePrefix="1" applyNumberFormat="1" applyFont="1" applyBorder="1" applyAlignment="1" applyProtection="1">
      <alignment horizontal="right"/>
    </xf>
    <xf numFmtId="166" fontId="17" fillId="0" borderId="12" xfId="3" quotePrefix="1" applyNumberFormat="1" applyFont="1" applyBorder="1" applyAlignment="1">
      <alignment horizontal="right"/>
    </xf>
    <xf numFmtId="165" fontId="27" fillId="0" borderId="0" xfId="3" quotePrefix="1" applyFont="1" applyAlignment="1">
      <alignment horizontal="left"/>
    </xf>
    <xf numFmtId="165" fontId="28" fillId="2" borderId="10" xfId="3" applyFont="1" applyFill="1" applyBorder="1" applyAlignment="1" applyProtection="1">
      <alignment horizontal="centerContinuous"/>
    </xf>
    <xf numFmtId="165" fontId="29" fillId="3" borderId="15" xfId="3" applyFont="1" applyFill="1" applyBorder="1" applyAlignment="1">
      <alignment horizontal="centerContinuous"/>
    </xf>
    <xf numFmtId="165" fontId="30" fillId="3" borderId="16" xfId="3" applyFont="1" applyFill="1" applyBorder="1" applyAlignment="1">
      <alignment horizontal="centerContinuous"/>
    </xf>
    <xf numFmtId="165" fontId="31" fillId="2" borderId="10" xfId="3" applyFont="1" applyFill="1" applyBorder="1"/>
    <xf numFmtId="165" fontId="32" fillId="0" borderId="0" xfId="3" applyFont="1"/>
    <xf numFmtId="165" fontId="33" fillId="2" borderId="9" xfId="3" applyFont="1" applyFill="1" applyBorder="1" applyAlignment="1" applyProtection="1">
      <alignment horizontal="center"/>
    </xf>
    <xf numFmtId="165" fontId="33" fillId="2" borderId="5" xfId="3" applyFont="1" applyFill="1" applyBorder="1" applyAlignment="1">
      <alignment horizontal="centerContinuous"/>
    </xf>
    <xf numFmtId="165" fontId="33" fillId="2" borderId="9" xfId="3" applyFont="1" applyFill="1" applyBorder="1" applyAlignment="1">
      <alignment horizontal="center"/>
    </xf>
    <xf numFmtId="165" fontId="33" fillId="2" borderId="9" xfId="3" applyFont="1" applyFill="1" applyBorder="1" applyAlignment="1">
      <alignment horizontal="centerContinuous"/>
    </xf>
    <xf numFmtId="165" fontId="33" fillId="2" borderId="9" xfId="3" applyFont="1" applyFill="1" applyBorder="1"/>
    <xf numFmtId="165" fontId="33" fillId="2" borderId="11" xfId="3" applyFont="1" applyFill="1" applyBorder="1" applyAlignment="1" applyProtection="1">
      <alignment horizontal="centerContinuous"/>
    </xf>
    <xf numFmtId="165" fontId="33" fillId="2" borderId="8" xfId="3" quotePrefix="1" applyFont="1" applyFill="1" applyBorder="1" applyAlignment="1">
      <alignment horizontal="center"/>
    </xf>
    <xf numFmtId="165" fontId="33" fillId="2" borderId="11" xfId="3" applyFont="1" applyFill="1" applyBorder="1" applyAlignment="1">
      <alignment horizontal="center"/>
    </xf>
    <xf numFmtId="165" fontId="33" fillId="2" borderId="8" xfId="3" applyFont="1" applyFill="1" applyBorder="1" applyAlignment="1">
      <alignment horizontal="center"/>
    </xf>
    <xf numFmtId="165" fontId="33" fillId="2" borderId="11" xfId="3" quotePrefix="1" applyFont="1" applyFill="1" applyBorder="1" applyAlignment="1">
      <alignment horizontal="center"/>
    </xf>
    <xf numFmtId="165" fontId="34" fillId="3" borderId="10" xfId="3" applyFont="1" applyFill="1" applyBorder="1" applyAlignment="1" applyProtection="1">
      <alignment horizontal="left"/>
    </xf>
    <xf numFmtId="166" fontId="34" fillId="3" borderId="10" xfId="3" applyNumberFormat="1" applyFont="1" applyFill="1" applyBorder="1"/>
    <xf numFmtId="166" fontId="32" fillId="3" borderId="10" xfId="3" applyNumberFormat="1" applyFont="1" applyFill="1" applyBorder="1"/>
    <xf numFmtId="165" fontId="35" fillId="3" borderId="11" xfId="3" applyFont="1" applyFill="1" applyBorder="1" applyAlignment="1" applyProtection="1">
      <alignment horizontal="left"/>
    </xf>
    <xf numFmtId="166" fontId="35" fillId="3" borderId="11" xfId="3" applyNumberFormat="1" applyFont="1" applyFill="1" applyBorder="1" applyProtection="1"/>
    <xf numFmtId="165" fontId="34" fillId="0" borderId="9" xfId="3" quotePrefix="1" applyFont="1" applyBorder="1" applyAlignment="1" applyProtection="1">
      <alignment horizontal="left"/>
    </xf>
    <xf numFmtId="166" fontId="34" fillId="0" borderId="9" xfId="3" applyNumberFormat="1" applyFont="1" applyBorder="1"/>
    <xf numFmtId="166" fontId="36" fillId="0" borderId="9" xfId="3" applyNumberFormat="1" applyFont="1" applyFill="1" applyBorder="1" applyProtection="1"/>
    <xf numFmtId="166" fontId="34" fillId="0" borderId="9" xfId="3" applyNumberFormat="1" applyFont="1" applyBorder="1" applyProtection="1"/>
    <xf numFmtId="166" fontId="32" fillId="0" borderId="9" xfId="3" applyNumberFormat="1" applyFont="1" applyBorder="1"/>
    <xf numFmtId="165" fontId="34" fillId="0" borderId="18" xfId="3" applyFont="1" applyBorder="1" applyAlignment="1" applyProtection="1">
      <alignment horizontal="left"/>
    </xf>
    <xf numFmtId="166" fontId="34" fillId="0" borderId="18" xfId="3" quotePrefix="1" applyNumberFormat="1" applyFont="1" applyBorder="1" applyAlignment="1" applyProtection="1">
      <alignment horizontal="center"/>
    </xf>
    <xf numFmtId="166" fontId="34" fillId="0" borderId="18" xfId="3" applyNumberFormat="1" applyFont="1" applyBorder="1" applyProtection="1"/>
    <xf numFmtId="165" fontId="34" fillId="0" borderId="9" xfId="3" applyFont="1" applyBorder="1"/>
    <xf numFmtId="165" fontId="34" fillId="0" borderId="18" xfId="3" applyFont="1" applyBorder="1"/>
    <xf numFmtId="166" fontId="34" fillId="0" borderId="18" xfId="3" quotePrefix="1" applyNumberFormat="1" applyFont="1" applyBorder="1" applyAlignment="1" applyProtection="1">
      <alignment horizontal="right"/>
    </xf>
    <xf numFmtId="165" fontId="34" fillId="0" borderId="11" xfId="3" quotePrefix="1" applyFont="1" applyBorder="1" applyAlignment="1" applyProtection="1">
      <alignment horizontal="left"/>
    </xf>
    <xf numFmtId="166" fontId="34" fillId="0" borderId="9" xfId="3" quotePrefix="1" applyNumberFormat="1" applyFont="1" applyBorder="1" applyAlignment="1" applyProtection="1">
      <alignment horizontal="right"/>
    </xf>
    <xf numFmtId="165" fontId="34" fillId="0" borderId="10" xfId="3" applyFont="1" applyFill="1" applyBorder="1" applyAlignment="1" applyProtection="1">
      <alignment horizontal="left"/>
    </xf>
    <xf numFmtId="166" fontId="34" fillId="0" borderId="10" xfId="3" applyNumberFormat="1" applyFont="1" applyFill="1" applyBorder="1"/>
    <xf numFmtId="166" fontId="32" fillId="0" borderId="10" xfId="3" applyNumberFormat="1" applyFont="1" applyFill="1" applyBorder="1"/>
    <xf numFmtId="165" fontId="35" fillId="0" borderId="11" xfId="3" applyFont="1" applyFill="1" applyBorder="1" applyAlignment="1" applyProtection="1">
      <alignment horizontal="left"/>
    </xf>
    <xf numFmtId="166" fontId="35" fillId="0" borderId="11" xfId="3" applyNumberFormat="1" applyFont="1" applyFill="1" applyBorder="1" applyProtection="1"/>
    <xf numFmtId="37" fontId="22" fillId="0" borderId="0" xfId="3" applyNumberFormat="1" applyFont="1" applyFill="1" applyBorder="1" applyProtection="1"/>
    <xf numFmtId="165" fontId="20" fillId="0" borderId="0" xfId="3" applyFont="1" applyAlignment="1" applyProtection="1">
      <alignment horizontal="left"/>
    </xf>
    <xf numFmtId="165" fontId="37" fillId="0" borderId="0" xfId="3" applyFont="1"/>
    <xf numFmtId="37" fontId="21" fillId="0" borderId="19" xfId="3" applyNumberFormat="1" applyFont="1" applyFill="1" applyBorder="1" applyProtection="1"/>
    <xf numFmtId="37" fontId="22" fillId="0" borderId="19" xfId="3" applyNumberFormat="1" applyFont="1" applyFill="1" applyBorder="1" applyProtection="1"/>
    <xf numFmtId="165" fontId="22" fillId="0" borderId="0" xfId="3" applyFont="1" applyFill="1" applyBorder="1"/>
    <xf numFmtId="165" fontId="22" fillId="0" borderId="19" xfId="3" applyFont="1" applyFill="1" applyBorder="1"/>
    <xf numFmtId="37" fontId="20" fillId="0" borderId="14" xfId="3" applyNumberFormat="1" applyFont="1" applyBorder="1" applyProtection="1"/>
    <xf numFmtId="165" fontId="16" fillId="0" borderId="0" xfId="3" applyFont="1" applyAlignment="1" applyProtection="1">
      <alignment horizontal="centerContinuous"/>
    </xf>
    <xf numFmtId="165" fontId="20" fillId="0" borderId="0" xfId="3" applyFont="1"/>
    <xf numFmtId="165" fontId="20" fillId="0" borderId="0" xfId="3" quotePrefix="1" applyFont="1" applyAlignment="1">
      <alignment horizontal="left"/>
    </xf>
    <xf numFmtId="165" fontId="16" fillId="0" borderId="0" xfId="3" applyFont="1" applyAlignment="1">
      <alignment horizontal="centerContinuous"/>
    </xf>
    <xf numFmtId="165" fontId="20" fillId="0" borderId="0" xfId="3" applyFont="1" applyAlignment="1">
      <alignment horizontal="centerContinuous"/>
    </xf>
    <xf numFmtId="165" fontId="27" fillId="0" borderId="0" xfId="3" applyFont="1"/>
    <xf numFmtId="165" fontId="13" fillId="0" borderId="0" xfId="3" quotePrefix="1" applyFont="1" applyAlignment="1">
      <alignment horizontal="left"/>
    </xf>
    <xf numFmtId="165" fontId="27" fillId="0" borderId="0" xfId="3" applyFont="1" applyAlignment="1">
      <alignment horizontal="left"/>
    </xf>
    <xf numFmtId="168" fontId="13" fillId="0" borderId="0" xfId="3" applyNumberFormat="1" applyBorder="1"/>
    <xf numFmtId="37" fontId="19" fillId="0" borderId="0" xfId="3" applyNumberFormat="1" applyFont="1"/>
    <xf numFmtId="37" fontId="19" fillId="0" borderId="0" xfId="3" applyNumberFormat="1" applyFont="1" applyBorder="1"/>
    <xf numFmtId="165" fontId="40" fillId="0" borderId="0" xfId="3" applyFont="1"/>
    <xf numFmtId="37" fontId="23" fillId="0" borderId="0" xfId="3" applyNumberFormat="1" applyFont="1" applyAlignment="1">
      <alignment horizontal="center"/>
    </xf>
    <xf numFmtId="166" fontId="40" fillId="0" borderId="0" xfId="3" applyNumberFormat="1" applyFont="1" applyAlignment="1"/>
    <xf numFmtId="37" fontId="40" fillId="0" borderId="0" xfId="3" applyNumberFormat="1" applyFont="1"/>
    <xf numFmtId="166" fontId="23" fillId="0" borderId="0" xfId="3" applyNumberFormat="1" applyFont="1" applyFill="1" applyAlignment="1"/>
    <xf numFmtId="37" fontId="40" fillId="0" borderId="0" xfId="3" applyNumberFormat="1" applyFont="1" applyFill="1"/>
    <xf numFmtId="166" fontId="40" fillId="0" borderId="0" xfId="3" applyNumberFormat="1" applyFont="1" applyFill="1" applyAlignment="1"/>
    <xf numFmtId="166" fontId="23" fillId="0" borderId="13" xfId="3" applyNumberFormat="1" applyFont="1" applyFill="1" applyBorder="1" applyAlignment="1"/>
    <xf numFmtId="166" fontId="40" fillId="0" borderId="0" xfId="3" applyNumberFormat="1" applyFont="1" applyFill="1"/>
    <xf numFmtId="166" fontId="40" fillId="0" borderId="0" xfId="3" quotePrefix="1" applyNumberFormat="1" applyFont="1" applyFill="1" applyBorder="1" applyAlignment="1">
      <alignment horizontal="right"/>
    </xf>
    <xf numFmtId="166" fontId="40" fillId="0" borderId="12" xfId="3" applyNumberFormat="1" applyFont="1" applyFill="1" applyBorder="1"/>
    <xf numFmtId="37" fontId="40" fillId="0" borderId="0" xfId="3" applyNumberFormat="1" applyFont="1" applyFill="1" applyBorder="1"/>
    <xf numFmtId="165" fontId="23" fillId="4" borderId="0" xfId="3" applyFont="1" applyFill="1"/>
    <xf numFmtId="165" fontId="40" fillId="4" borderId="0" xfId="3" applyFont="1" applyFill="1"/>
    <xf numFmtId="166" fontId="40" fillId="4" borderId="0" xfId="3" applyNumberFormat="1" applyFont="1" applyFill="1" applyAlignment="1"/>
    <xf numFmtId="37" fontId="40" fillId="4" borderId="0" xfId="3" applyNumberFormat="1" applyFont="1" applyFill="1"/>
    <xf numFmtId="166" fontId="23" fillId="4" borderId="12" xfId="3" applyNumberFormat="1" applyFont="1" applyFill="1" applyBorder="1" applyAlignment="1"/>
    <xf numFmtId="166" fontId="40" fillId="0" borderId="12" xfId="3" applyNumberFormat="1" applyFont="1" applyFill="1" applyBorder="1" applyAlignment="1"/>
    <xf numFmtId="166" fontId="40" fillId="0" borderId="0" xfId="3" applyNumberFormat="1" applyFont="1" applyFill="1" applyBorder="1" applyAlignment="1">
      <alignment horizontal="right"/>
    </xf>
    <xf numFmtId="166" fontId="40" fillId="0" borderId="12" xfId="3" applyNumberFormat="1" applyFont="1" applyFill="1" applyBorder="1" applyAlignment="1">
      <alignment horizontal="right"/>
    </xf>
    <xf numFmtId="166" fontId="40" fillId="4" borderId="0" xfId="3" applyNumberFormat="1" applyFont="1" applyFill="1" applyBorder="1" applyAlignment="1"/>
    <xf numFmtId="166" fontId="40" fillId="0" borderId="0" xfId="3" applyNumberFormat="1" applyFont="1" applyBorder="1" applyAlignment="1"/>
    <xf numFmtId="166" fontId="23" fillId="0" borderId="0" xfId="3" applyNumberFormat="1" applyFont="1" applyBorder="1" applyAlignment="1"/>
    <xf numFmtId="166" fontId="23" fillId="0" borderId="12" xfId="3" applyNumberFormat="1" applyFont="1" applyBorder="1" applyAlignment="1"/>
    <xf numFmtId="166" fontId="23" fillId="0" borderId="14" xfId="3" applyNumberFormat="1" applyFont="1" applyBorder="1" applyAlignment="1"/>
    <xf numFmtId="3" fontId="40" fillId="0" borderId="0" xfId="3" applyNumberFormat="1" applyFont="1" applyBorder="1"/>
    <xf numFmtId="166" fontId="41" fillId="0" borderId="0" xfId="3" applyNumberFormat="1" applyFont="1" applyBorder="1"/>
    <xf numFmtId="166" fontId="13" fillId="0" borderId="0" xfId="3" applyNumberFormat="1" applyBorder="1"/>
    <xf numFmtId="0" fontId="43" fillId="0" borderId="0" xfId="4" applyFont="1"/>
    <xf numFmtId="0" fontId="17" fillId="0" borderId="0" xfId="4" applyFont="1"/>
    <xf numFmtId="0" fontId="20" fillId="0" borderId="0" xfId="4" applyFont="1"/>
    <xf numFmtId="15" fontId="44" fillId="0" borderId="0" xfId="4" applyNumberFormat="1" applyFont="1" applyAlignment="1">
      <alignment horizontal="center"/>
    </xf>
    <xf numFmtId="0" fontId="45" fillId="0" borderId="0" xfId="4" applyFont="1"/>
    <xf numFmtId="15" fontId="34" fillId="0" borderId="0" xfId="4" applyNumberFormat="1" applyFont="1"/>
    <xf numFmtId="0" fontId="34" fillId="0" borderId="0" xfId="4" applyFont="1"/>
    <xf numFmtId="3" fontId="34" fillId="0" borderId="0" xfId="4" applyNumberFormat="1" applyFont="1"/>
    <xf numFmtId="0" fontId="34" fillId="0" borderId="0" xfId="4" applyFont="1" applyBorder="1"/>
    <xf numFmtId="15" fontId="47" fillId="3" borderId="10" xfId="4" applyNumberFormat="1" applyFont="1" applyFill="1" applyBorder="1"/>
    <xf numFmtId="0" fontId="49" fillId="3" borderId="10" xfId="4" applyFont="1" applyFill="1" applyBorder="1" applyAlignment="1">
      <alignment horizontal="center"/>
    </xf>
    <xf numFmtId="0" fontId="49" fillId="3" borderId="9" xfId="4" applyFont="1" applyFill="1" applyBorder="1" applyAlignment="1">
      <alignment horizontal="center"/>
    </xf>
    <xf numFmtId="0" fontId="49" fillId="3" borderId="0" xfId="4" applyFont="1" applyFill="1" applyBorder="1" applyAlignment="1">
      <alignment horizontal="center"/>
    </xf>
    <xf numFmtId="0" fontId="49" fillId="3" borderId="23" xfId="4" applyFont="1" applyFill="1" applyBorder="1" applyAlignment="1">
      <alignment horizontal="center"/>
    </xf>
    <xf numFmtId="0" fontId="49" fillId="3" borderId="24" xfId="4" applyFont="1" applyFill="1" applyBorder="1" applyAlignment="1">
      <alignment horizontal="center"/>
    </xf>
    <xf numFmtId="0" fontId="49" fillId="3" borderId="25" xfId="4" applyFont="1" applyFill="1" applyBorder="1" applyAlignment="1">
      <alignment horizontal="center"/>
    </xf>
    <xf numFmtId="3" fontId="49" fillId="3" borderId="23" xfId="4" applyNumberFormat="1" applyFont="1" applyFill="1" applyBorder="1" applyAlignment="1">
      <alignment horizontal="center"/>
    </xf>
    <xf numFmtId="0" fontId="49" fillId="3" borderId="26" xfId="4" applyFont="1" applyFill="1" applyBorder="1" applyAlignment="1">
      <alignment horizontal="center"/>
    </xf>
    <xf numFmtId="0" fontId="47" fillId="3" borderId="11" xfId="4" applyFont="1" applyFill="1" applyBorder="1"/>
    <xf numFmtId="14" fontId="49" fillId="3" borderId="7" xfId="4" applyNumberFormat="1" applyFont="1" applyFill="1" applyBorder="1" applyAlignment="1">
      <alignment horizontal="center"/>
    </xf>
    <xf numFmtId="0" fontId="49" fillId="3" borderId="27" xfId="4" applyFont="1" applyFill="1" applyBorder="1" applyAlignment="1">
      <alignment horizontal="center"/>
    </xf>
    <xf numFmtId="14" fontId="49" fillId="3" borderId="28" xfId="4" applyNumberFormat="1" applyFont="1" applyFill="1" applyBorder="1" applyAlignment="1">
      <alignment horizontal="center"/>
    </xf>
    <xf numFmtId="14" fontId="49" fillId="3" borderId="29" xfId="4" applyNumberFormat="1" applyFont="1" applyFill="1" applyBorder="1" applyAlignment="1">
      <alignment horizontal="center"/>
    </xf>
    <xf numFmtId="3" fontId="49" fillId="3" borderId="27" xfId="4" applyNumberFormat="1" applyFont="1" applyFill="1" applyBorder="1" applyAlignment="1">
      <alignment horizontal="center"/>
    </xf>
    <xf numFmtId="0" fontId="49" fillId="3" borderId="11" xfId="4" applyFont="1" applyFill="1" applyBorder="1" applyAlignment="1">
      <alignment horizontal="center"/>
    </xf>
    <xf numFmtId="0" fontId="50" fillId="0" borderId="9" xfId="4" applyFont="1" applyBorder="1"/>
    <xf numFmtId="169" fontId="50" fillId="0" borderId="0" xfId="5" applyNumberFormat="1" applyFont="1" applyBorder="1"/>
    <xf numFmtId="169" fontId="50" fillId="0" borderId="30" xfId="5" applyNumberFormat="1" applyFont="1" applyBorder="1"/>
    <xf numFmtId="169" fontId="50" fillId="0" borderId="5" xfId="5" applyNumberFormat="1" applyFont="1" applyBorder="1"/>
    <xf numFmtId="169" fontId="50" fillId="0" borderId="31" xfId="5" applyNumberFormat="1" applyFont="1" applyBorder="1"/>
    <xf numFmtId="169" fontId="50" fillId="0" borderId="32" xfId="5" applyNumberFormat="1" applyFont="1" applyBorder="1"/>
    <xf numFmtId="169" fontId="50" fillId="0" borderId="10" xfId="5" applyNumberFormat="1" applyFont="1" applyBorder="1"/>
    <xf numFmtId="169" fontId="50" fillId="0" borderId="30" xfId="5" applyNumberFormat="1" applyFont="1" applyBorder="1" applyAlignment="1">
      <alignment horizontal="center"/>
    </xf>
    <xf numFmtId="169" fontId="50" fillId="0" borderId="0" xfId="5" applyNumberFormat="1" applyFont="1" applyFill="1" applyBorder="1"/>
    <xf numFmtId="169" fontId="50" fillId="0" borderId="9" xfId="5" applyNumberFormat="1" applyFont="1" applyFill="1" applyBorder="1"/>
    <xf numFmtId="169" fontId="34" fillId="0" borderId="0" xfId="4" applyNumberFormat="1" applyFont="1"/>
    <xf numFmtId="169" fontId="50" fillId="0" borderId="5" xfId="5" applyNumberFormat="1" applyFont="1" applyBorder="1" applyAlignment="1">
      <alignment horizontal="center"/>
    </xf>
    <xf numFmtId="169" fontId="50" fillId="0" borderId="31" xfId="5" applyNumberFormat="1" applyFont="1" applyBorder="1" applyAlignment="1">
      <alignment horizontal="center"/>
    </xf>
    <xf numFmtId="169" fontId="50" fillId="0" borderId="0" xfId="5" applyNumberFormat="1" applyFont="1" applyBorder="1" applyAlignment="1">
      <alignment horizontal="center"/>
    </xf>
    <xf numFmtId="169" fontId="50" fillId="0" borderId="0" xfId="5" applyNumberFormat="1" applyFont="1" applyFill="1" applyBorder="1" applyAlignment="1">
      <alignment horizontal="center"/>
    </xf>
    <xf numFmtId="169" fontId="50" fillId="0" borderId="9" xfId="5" applyNumberFormat="1" applyFont="1" applyFill="1" applyBorder="1" applyAlignment="1">
      <alignment horizontal="center"/>
    </xf>
    <xf numFmtId="169" fontId="50" fillId="0" borderId="33" xfId="5" applyNumberFormat="1" applyFont="1" applyBorder="1" applyAlignment="1">
      <alignment horizontal="center"/>
    </xf>
    <xf numFmtId="169" fontId="50" fillId="0" borderId="33" xfId="5" applyNumberFormat="1" applyFont="1" applyBorder="1"/>
    <xf numFmtId="0" fontId="50" fillId="0" borderId="11" xfId="4" applyFont="1" applyBorder="1"/>
    <xf numFmtId="169" fontId="50" fillId="0" borderId="7" xfId="5" applyNumberFormat="1" applyFont="1" applyBorder="1"/>
    <xf numFmtId="169" fontId="50" fillId="0" borderId="34" xfId="5" applyNumberFormat="1" applyFont="1" applyBorder="1"/>
    <xf numFmtId="169" fontId="50" fillId="0" borderId="8" xfId="5" applyNumberFormat="1" applyFont="1" applyBorder="1"/>
    <xf numFmtId="169" fontId="50" fillId="0" borderId="29" xfId="5" applyNumberFormat="1" applyFont="1" applyBorder="1"/>
    <xf numFmtId="169" fontId="50" fillId="0" borderId="11" xfId="5" applyNumberFormat="1" applyFont="1" applyBorder="1"/>
    <xf numFmtId="0" fontId="50" fillId="3" borderId="9" xfId="4" applyFont="1" applyFill="1" applyBorder="1"/>
    <xf numFmtId="169" fontId="50" fillId="3" borderId="33" xfId="5" applyNumberFormat="1" applyFont="1" applyFill="1" applyBorder="1"/>
    <xf numFmtId="169" fontId="50" fillId="3" borderId="5" xfId="5" applyNumberFormat="1" applyFont="1" applyFill="1" applyBorder="1"/>
    <xf numFmtId="169" fontId="50" fillId="3" borderId="31" xfId="5" applyNumberFormat="1" applyFont="1" applyFill="1" applyBorder="1"/>
    <xf numFmtId="0" fontId="49" fillId="3" borderId="11" xfId="4" applyFont="1" applyFill="1" applyBorder="1"/>
    <xf numFmtId="169" fontId="49" fillId="3" borderId="35" xfId="5" applyNumberFormat="1" applyFont="1" applyFill="1" applyBorder="1"/>
    <xf numFmtId="169" fontId="49" fillId="3" borderId="8" xfId="5" applyNumberFormat="1" applyFont="1" applyFill="1" applyBorder="1"/>
    <xf numFmtId="169" fontId="49" fillId="3" borderId="29" xfId="5" applyNumberFormat="1" applyFont="1" applyFill="1" applyBorder="1"/>
    <xf numFmtId="0" fontId="49" fillId="0" borderId="9" xfId="4" applyFont="1" applyBorder="1"/>
    <xf numFmtId="169" fontId="49" fillId="0" borderId="33" xfId="5" applyNumberFormat="1" applyFont="1" applyBorder="1"/>
    <xf numFmtId="169" fontId="49" fillId="0" borderId="5" xfId="5" applyNumberFormat="1" applyFont="1" applyBorder="1"/>
    <xf numFmtId="169" fontId="49" fillId="0" borderId="31" xfId="5" applyNumberFormat="1" applyFont="1" applyBorder="1"/>
    <xf numFmtId="0" fontId="49" fillId="0" borderId="11" xfId="4" applyFont="1" applyBorder="1"/>
    <xf numFmtId="169" fontId="50" fillId="0" borderId="35" xfId="5" applyNumberFormat="1" applyFont="1" applyBorder="1"/>
    <xf numFmtId="3" fontId="34" fillId="0" borderId="0" xfId="4" applyNumberFormat="1" applyFont="1" applyBorder="1"/>
    <xf numFmtId="170" fontId="34" fillId="0" borderId="0" xfId="4" applyNumberFormat="1" applyFont="1" applyBorder="1"/>
    <xf numFmtId="169" fontId="51" fillId="0" borderId="23" xfId="5" applyNumberFormat="1" applyFont="1" applyBorder="1"/>
    <xf numFmtId="169" fontId="51" fillId="0" borderId="0" xfId="4" applyNumberFormat="1" applyFont="1"/>
    <xf numFmtId="171" fontId="51" fillId="0" borderId="0" xfId="4" applyNumberFormat="1" applyFont="1"/>
    <xf numFmtId="0" fontId="52" fillId="0" borderId="0" xfId="4" applyFont="1"/>
    <xf numFmtId="0" fontId="42" fillId="0" borderId="0" xfId="4"/>
    <xf numFmtId="0" fontId="50" fillId="3" borderId="38" xfId="4" applyFont="1" applyFill="1" applyBorder="1"/>
    <xf numFmtId="0" fontId="49" fillId="3" borderId="30" xfId="4" applyFont="1" applyFill="1" applyBorder="1"/>
    <xf numFmtId="0" fontId="49" fillId="3" borderId="38" xfId="4" applyFont="1" applyFill="1" applyBorder="1" applyAlignment="1">
      <alignment horizontal="center"/>
    </xf>
    <xf numFmtId="0" fontId="49" fillId="3" borderId="30" xfId="4" applyFont="1" applyFill="1" applyBorder="1" applyAlignment="1">
      <alignment horizontal="center"/>
    </xf>
    <xf numFmtId="0" fontId="49" fillId="3" borderId="41" xfId="4" applyFont="1" applyFill="1" applyBorder="1" applyAlignment="1">
      <alignment horizontal="center"/>
    </xf>
    <xf numFmtId="0" fontId="50" fillId="0" borderId="38" xfId="4" applyFont="1" applyBorder="1"/>
    <xf numFmtId="172" fontId="50" fillId="0" borderId="38" xfId="5" applyNumberFormat="1" applyFont="1" applyBorder="1"/>
    <xf numFmtId="0" fontId="50" fillId="0" borderId="30" xfId="4" applyFont="1" applyBorder="1"/>
    <xf numFmtId="166" fontId="50" fillId="0" borderId="30" xfId="5" applyNumberFormat="1" applyFont="1" applyBorder="1" applyAlignment="1">
      <alignment horizontal="right"/>
    </xf>
    <xf numFmtId="166" fontId="42" fillId="0" borderId="0" xfId="4" applyNumberFormat="1"/>
    <xf numFmtId="0" fontId="50" fillId="0" borderId="41" xfId="4" applyFont="1" applyBorder="1"/>
    <xf numFmtId="166" fontId="50" fillId="0" borderId="41" xfId="5" applyNumberFormat="1" applyFont="1" applyBorder="1" applyAlignment="1">
      <alignment horizontal="right"/>
    </xf>
    <xf numFmtId="166" fontId="50" fillId="3" borderId="38" xfId="5" applyNumberFormat="1" applyFont="1" applyFill="1" applyBorder="1" applyAlignment="1">
      <alignment horizontal="right"/>
    </xf>
    <xf numFmtId="0" fontId="49" fillId="3" borderId="41" xfId="4" applyFont="1" applyFill="1" applyBorder="1"/>
    <xf numFmtId="166" fontId="49" fillId="3" borderId="41" xfId="5" applyNumberFormat="1" applyFont="1" applyFill="1" applyBorder="1" applyAlignment="1">
      <alignment horizontal="right"/>
    </xf>
    <xf numFmtId="0" fontId="49" fillId="0" borderId="30" xfId="4" applyFont="1" applyFill="1" applyBorder="1"/>
    <xf numFmtId="166" fontId="49" fillId="0" borderId="38" xfId="5" applyNumberFormat="1" applyFont="1" applyFill="1" applyBorder="1" applyAlignment="1">
      <alignment horizontal="right"/>
    </xf>
    <xf numFmtId="166" fontId="49" fillId="0" borderId="33" xfId="5" applyNumberFormat="1" applyFont="1" applyFill="1" applyBorder="1" applyAlignment="1">
      <alignment horizontal="right"/>
    </xf>
    <xf numFmtId="0" fontId="49" fillId="0" borderId="41" xfId="4" applyFont="1" applyBorder="1"/>
    <xf numFmtId="166" fontId="50" fillId="0" borderId="41" xfId="4" applyNumberFormat="1" applyFont="1" applyBorder="1" applyAlignment="1">
      <alignment horizontal="right"/>
    </xf>
    <xf numFmtId="0" fontId="54" fillId="3" borderId="38" xfId="4" applyFont="1" applyFill="1" applyBorder="1" applyAlignment="1">
      <alignment horizontal="center"/>
    </xf>
    <xf numFmtId="0" fontId="54" fillId="3" borderId="30" xfId="4" applyFont="1" applyFill="1" applyBorder="1" applyAlignment="1">
      <alignment horizontal="center"/>
    </xf>
    <xf numFmtId="0" fontId="54" fillId="3" borderId="41" xfId="4" applyFont="1" applyFill="1" applyBorder="1" applyAlignment="1">
      <alignment horizontal="center"/>
    </xf>
    <xf numFmtId="0" fontId="55" fillId="3" borderId="36" xfId="4" applyFont="1" applyFill="1" applyBorder="1" applyAlignment="1">
      <alignment horizontal="center"/>
    </xf>
    <xf numFmtId="0" fontId="49" fillId="0" borderId="30" xfId="4" applyFont="1" applyBorder="1"/>
    <xf numFmtId="0" fontId="50" fillId="0" borderId="0" xfId="4" applyFont="1"/>
    <xf numFmtId="0" fontId="50" fillId="0" borderId="42" xfId="4" applyFont="1" applyBorder="1"/>
    <xf numFmtId="0" fontId="50" fillId="0" borderId="33" xfId="4" applyFont="1" applyBorder="1"/>
    <xf numFmtId="0" fontId="50" fillId="0" borderId="39" xfId="4" applyFont="1" applyBorder="1"/>
    <xf numFmtId="0" fontId="50" fillId="0" borderId="37" xfId="4" applyFont="1" applyBorder="1"/>
    <xf numFmtId="166" fontId="50" fillId="0" borderId="38" xfId="4" applyNumberFormat="1" applyFont="1" applyBorder="1"/>
    <xf numFmtId="166" fontId="50" fillId="0" borderId="30" xfId="4" applyNumberFormat="1" applyFont="1" applyBorder="1"/>
    <xf numFmtId="166" fontId="50" fillId="0" borderId="30" xfId="4" quotePrefix="1" applyNumberFormat="1" applyFont="1" applyBorder="1" applyAlignment="1">
      <alignment horizontal="right"/>
    </xf>
    <xf numFmtId="166" fontId="49" fillId="0" borderId="30" xfId="4" applyNumberFormat="1" applyFont="1" applyBorder="1"/>
    <xf numFmtId="166" fontId="50" fillId="0" borderId="41" xfId="4" applyNumberFormat="1" applyFont="1" applyBorder="1"/>
    <xf numFmtId="166" fontId="49" fillId="0" borderId="41" xfId="4" applyNumberFormat="1" applyFont="1" applyBorder="1"/>
    <xf numFmtId="0" fontId="49" fillId="0" borderId="36" xfId="4" applyFont="1" applyBorder="1"/>
    <xf numFmtId="166" fontId="49" fillId="0" borderId="36" xfId="4" applyNumberFormat="1" applyFont="1" applyBorder="1"/>
    <xf numFmtId="166" fontId="49" fillId="0" borderId="38" xfId="4" applyNumberFormat="1" applyFont="1" applyBorder="1"/>
    <xf numFmtId="0" fontId="29" fillId="0" borderId="0" xfId="4" applyFont="1" applyAlignment="1">
      <alignment horizontal="center"/>
    </xf>
    <xf numFmtId="0" fontId="56" fillId="0" borderId="0" xfId="4" applyFont="1"/>
    <xf numFmtId="166" fontId="34" fillId="0" borderId="0" xfId="4" applyNumberFormat="1" applyFont="1"/>
    <xf numFmtId="172" fontId="50" fillId="0" borderId="30" xfId="5" applyNumberFormat="1" applyFont="1" applyBorder="1"/>
    <xf numFmtId="0" fontId="50" fillId="0" borderId="30" xfId="4" applyFont="1" applyBorder="1" applyAlignment="1">
      <alignment horizontal="left" indent="1"/>
    </xf>
    <xf numFmtId="0" fontId="54" fillId="0" borderId="30" xfId="4" applyFont="1" applyBorder="1"/>
    <xf numFmtId="0" fontId="54" fillId="0" borderId="41" xfId="4" applyFont="1" applyBorder="1"/>
    <xf numFmtId="172" fontId="49" fillId="0" borderId="41" xfId="5" applyNumberFormat="1" applyFont="1" applyBorder="1"/>
    <xf numFmtId="172" fontId="49" fillId="0" borderId="30" xfId="5" applyNumberFormat="1" applyFont="1" applyBorder="1"/>
    <xf numFmtId="172" fontId="50" fillId="0" borderId="41" xfId="5" applyNumberFormat="1" applyFont="1" applyBorder="1"/>
    <xf numFmtId="172" fontId="34" fillId="0" borderId="0" xfId="4" applyNumberFormat="1" applyFont="1"/>
    <xf numFmtId="166" fontId="17" fillId="0" borderId="0" xfId="4" applyNumberFormat="1" applyFont="1" applyAlignment="1" applyProtection="1"/>
    <xf numFmtId="166" fontId="17" fillId="0" borderId="0" xfId="4" applyNumberFormat="1" applyFont="1" applyAlignment="1"/>
    <xf numFmtId="0" fontId="49" fillId="3" borderId="43" xfId="4" applyFont="1" applyFill="1" applyBorder="1" applyAlignment="1">
      <alignment horizontal="center"/>
    </xf>
    <xf numFmtId="0" fontId="49" fillId="3" borderId="44" xfId="4" applyFont="1" applyFill="1" applyBorder="1" applyAlignment="1">
      <alignment horizontal="center"/>
    </xf>
    <xf numFmtId="0" fontId="49" fillId="0" borderId="30" xfId="4" applyFont="1" applyBorder="1" applyAlignment="1">
      <alignment horizontal="center"/>
    </xf>
    <xf numFmtId="0" fontId="50" fillId="0" borderId="30" xfId="4" applyFont="1" applyBorder="1" applyAlignment="1">
      <alignment horizontal="center"/>
    </xf>
    <xf numFmtId="164" fontId="50" fillId="0" borderId="30" xfId="5" applyNumberFormat="1" applyFont="1" applyBorder="1"/>
    <xf numFmtId="167" fontId="50" fillId="0" borderId="30" xfId="5" applyNumberFormat="1" applyFont="1" applyBorder="1"/>
    <xf numFmtId="0" fontId="50" fillId="0" borderId="41" xfId="4" applyFont="1" applyBorder="1" applyAlignment="1">
      <alignment horizontal="center"/>
    </xf>
    <xf numFmtId="167" fontId="50" fillId="0" borderId="41" xfId="5" applyNumberFormat="1" applyFont="1" applyBorder="1"/>
    <xf numFmtId="0" fontId="49" fillId="0" borderId="36" xfId="4" applyFont="1" applyBorder="1" applyAlignment="1">
      <alignment horizontal="center"/>
    </xf>
    <xf numFmtId="164" fontId="49" fillId="0" borderId="36" xfId="5" applyNumberFormat="1" applyFont="1" applyBorder="1"/>
    <xf numFmtId="167" fontId="49" fillId="0" borderId="30" xfId="5" applyNumberFormat="1" applyFont="1" applyBorder="1"/>
    <xf numFmtId="172" fontId="49" fillId="0" borderId="36" xfId="5" applyNumberFormat="1" applyFont="1" applyBorder="1"/>
    <xf numFmtId="0" fontId="50" fillId="0" borderId="38" xfId="4" applyFont="1" applyBorder="1" applyAlignment="1">
      <alignment horizontal="center"/>
    </xf>
    <xf numFmtId="167" fontId="50" fillId="0" borderId="38" xfId="5" applyNumberFormat="1" applyFont="1" applyBorder="1"/>
    <xf numFmtId="167" fontId="49" fillId="0" borderId="36" xfId="5" applyNumberFormat="1" applyFont="1" applyBorder="1"/>
    <xf numFmtId="0" fontId="50" fillId="3" borderId="30" xfId="4" applyFont="1" applyFill="1" applyBorder="1"/>
    <xf numFmtId="0" fontId="50" fillId="3" borderId="30" xfId="4" applyFont="1" applyFill="1" applyBorder="1" applyAlignment="1">
      <alignment horizontal="center"/>
    </xf>
    <xf numFmtId="172" fontId="50" fillId="3" borderId="30" xfId="5" applyNumberFormat="1" applyFont="1" applyFill="1" applyBorder="1"/>
    <xf numFmtId="167" fontId="50" fillId="3" borderId="30" xfId="5" applyNumberFormat="1" applyFont="1" applyFill="1" applyBorder="1"/>
    <xf numFmtId="0" fontId="50" fillId="3" borderId="41" xfId="4" applyFont="1" applyFill="1" applyBorder="1" applyAlignment="1">
      <alignment horizontal="center"/>
    </xf>
    <xf numFmtId="164" fontId="49" fillId="3" borderId="41" xfId="5" applyNumberFormat="1" applyFont="1" applyFill="1" applyBorder="1"/>
    <xf numFmtId="167" fontId="49" fillId="3" borderId="41" xfId="5" applyNumberFormat="1" applyFont="1" applyFill="1" applyBorder="1"/>
    <xf numFmtId="172" fontId="49" fillId="3" borderId="41" xfId="5" applyNumberFormat="1" applyFont="1" applyFill="1" applyBorder="1"/>
    <xf numFmtId="164" fontId="50" fillId="0" borderId="41" xfId="5" applyNumberFormat="1" applyFont="1" applyBorder="1"/>
    <xf numFmtId="164" fontId="50" fillId="0" borderId="38" xfId="5" applyNumberFormat="1" applyFont="1" applyBorder="1"/>
    <xf numFmtId="164" fontId="50" fillId="3" borderId="30" xfId="5" applyNumberFormat="1" applyFont="1" applyFill="1" applyBorder="1"/>
    <xf numFmtId="0" fontId="50" fillId="3" borderId="41" xfId="4" applyFont="1" applyFill="1" applyBorder="1"/>
    <xf numFmtId="0" fontId="49" fillId="3" borderId="36" xfId="4" applyFont="1" applyFill="1" applyBorder="1" applyAlignment="1">
      <alignment horizontal="center"/>
    </xf>
    <xf numFmtId="0" fontId="49" fillId="3" borderId="36" xfId="4" applyFont="1" applyFill="1" applyBorder="1" applyAlignment="1">
      <alignment horizontal="center" wrapText="1"/>
    </xf>
    <xf numFmtId="0" fontId="50" fillId="0" borderId="36" xfId="4" applyFont="1" applyBorder="1" applyAlignment="1">
      <alignment wrapText="1"/>
    </xf>
    <xf numFmtId="172" fontId="50" fillId="0" borderId="36" xfId="5" applyNumberFormat="1" applyFont="1" applyBorder="1"/>
    <xf numFmtId="172" fontId="50" fillId="0" borderId="36" xfId="5" applyNumberFormat="1" applyFont="1" applyFill="1" applyBorder="1"/>
    <xf numFmtId="0" fontId="50" fillId="0" borderId="36" xfId="4" applyFont="1" applyBorder="1" applyAlignment="1">
      <alignment horizontal="left" wrapText="1"/>
    </xf>
    <xf numFmtId="172" fontId="49" fillId="3" borderId="36" xfId="5" applyNumberFormat="1" applyFont="1" applyFill="1" applyBorder="1"/>
    <xf numFmtId="0" fontId="49" fillId="0" borderId="36" xfId="4" applyFont="1" applyBorder="1" applyAlignment="1">
      <alignment horizontal="center" wrapText="1"/>
    </xf>
    <xf numFmtId="0" fontId="59" fillId="7" borderId="10" xfId="0" applyFont="1" applyFill="1" applyBorder="1" applyAlignment="1">
      <alignment vertical="center" wrapText="1"/>
    </xf>
    <xf numFmtId="0" fontId="0" fillId="0" borderId="7" xfId="0" applyBorder="1"/>
    <xf numFmtId="0" fontId="62" fillId="0" borderId="0" xfId="0" applyFont="1" applyAlignment="1">
      <alignment vertical="center"/>
    </xf>
    <xf numFmtId="0" fontId="63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0" fillId="7" borderId="1" xfId="0" applyFont="1" applyFill="1" applyBorder="1" applyAlignment="1">
      <alignment horizontal="center" vertical="center" wrapText="1"/>
    </xf>
    <xf numFmtId="0" fontId="60" fillId="7" borderId="6" xfId="0" applyFont="1" applyFill="1" applyBorder="1" applyAlignment="1">
      <alignment horizontal="center" vertical="center" wrapText="1"/>
    </xf>
    <xf numFmtId="0" fontId="57" fillId="0" borderId="9" xfId="0" applyFont="1" applyBorder="1" applyAlignment="1">
      <alignment vertical="center" wrapText="1"/>
    </xf>
    <xf numFmtId="0" fontId="57" fillId="0" borderId="1" xfId="0" applyFont="1" applyBorder="1" applyAlignment="1">
      <alignment vertical="center" wrapText="1"/>
    </xf>
    <xf numFmtId="0" fontId="57" fillId="0" borderId="10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" fontId="57" fillId="0" borderId="4" xfId="0" applyNumberFormat="1" applyFont="1" applyBorder="1" applyAlignment="1">
      <alignment vertical="center" wrapText="1"/>
    </xf>
    <xf numFmtId="3" fontId="57" fillId="0" borderId="9" xfId="0" applyNumberFormat="1" applyFont="1" applyBorder="1" applyAlignment="1">
      <alignment vertical="center" wrapText="1"/>
    </xf>
    <xf numFmtId="0" fontId="57" fillId="0" borderId="11" xfId="0" applyFont="1" applyBorder="1" applyAlignment="1">
      <alignment vertical="center" wrapText="1"/>
    </xf>
    <xf numFmtId="0" fontId="57" fillId="0" borderId="6" xfId="0" applyFont="1" applyBorder="1" applyAlignment="1">
      <alignment vertical="center" wrapText="1"/>
    </xf>
    <xf numFmtId="0" fontId="50" fillId="0" borderId="4" xfId="0" applyFont="1" applyBorder="1" applyAlignment="1">
      <alignment vertical="center" wrapText="1"/>
    </xf>
    <xf numFmtId="0" fontId="50" fillId="0" borderId="2" xfId="0" applyFont="1" applyBorder="1" applyAlignment="1">
      <alignment vertical="center" wrapText="1"/>
    </xf>
    <xf numFmtId="0" fontId="50" fillId="0" borderId="5" xfId="0" applyFont="1" applyBorder="1" applyAlignment="1">
      <alignment vertical="center" wrapText="1"/>
    </xf>
    <xf numFmtId="0" fontId="50" fillId="0" borderId="8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172" fontId="57" fillId="0" borderId="4" xfId="1" applyNumberFormat="1" applyFont="1" applyBorder="1" applyAlignment="1">
      <alignment vertical="center" wrapText="1"/>
    </xf>
    <xf numFmtId="0" fontId="25" fillId="0" borderId="0" xfId="2" applyFont="1" applyAlignment="1">
      <alignment horizontal="center" vertical="center"/>
    </xf>
    <xf numFmtId="0" fontId="63" fillId="0" borderId="0" xfId="2" applyFont="1" applyAlignment="1">
      <alignment horizontal="center" vertical="center"/>
    </xf>
    <xf numFmtId="0" fontId="43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68" fillId="0" borderId="1" xfId="2" applyFont="1" applyBorder="1" applyAlignment="1">
      <alignment vertical="center" wrapText="1"/>
    </xf>
    <xf numFmtId="0" fontId="68" fillId="0" borderId="2" xfId="2" applyFont="1" applyBorder="1" applyAlignment="1">
      <alignment vertical="center" wrapText="1"/>
    </xf>
    <xf numFmtId="0" fontId="67" fillId="0" borderId="3" xfId="2" applyFont="1" applyBorder="1" applyAlignment="1">
      <alignment vertical="center" wrapText="1"/>
    </xf>
    <xf numFmtId="0" fontId="3" fillId="0" borderId="4" xfId="2" applyBorder="1"/>
    <xf numFmtId="0" fontId="68" fillId="0" borderId="0" xfId="2" applyFont="1" applyBorder="1" applyAlignment="1">
      <alignment vertical="center" wrapText="1"/>
    </xf>
    <xf numFmtId="0" fontId="69" fillId="0" borderId="4" xfId="2" quotePrefix="1" applyFont="1" applyBorder="1" applyAlignment="1">
      <alignment horizontal="right" vertical="center" wrapText="1"/>
    </xf>
    <xf numFmtId="0" fontId="68" fillId="0" borderId="7" xfId="2" applyFont="1" applyBorder="1" applyAlignment="1">
      <alignment vertical="center" wrapText="1"/>
    </xf>
    <xf numFmtId="0" fontId="68" fillId="0" borderId="0" xfId="2" quotePrefix="1" applyFont="1" applyBorder="1" applyAlignment="1">
      <alignment vertical="center" wrapText="1"/>
    </xf>
    <xf numFmtId="0" fontId="68" fillId="0" borderId="4" xfId="2" applyFont="1" applyBorder="1" applyAlignment="1">
      <alignment vertical="center" wrapText="1"/>
    </xf>
    <xf numFmtId="0" fontId="67" fillId="0" borderId="5" xfId="2" applyFont="1" applyBorder="1" applyAlignment="1">
      <alignment vertical="center" wrapText="1"/>
    </xf>
    <xf numFmtId="0" fontId="67" fillId="0" borderId="6" xfId="2" applyFont="1" applyBorder="1" applyAlignment="1">
      <alignment vertical="center" wrapText="1"/>
    </xf>
    <xf numFmtId="0" fontId="67" fillId="0" borderId="7" xfId="2" applyFont="1" applyBorder="1" applyAlignment="1">
      <alignment vertical="center" wrapText="1"/>
    </xf>
    <xf numFmtId="0" fontId="67" fillId="0" borderId="8" xfId="2" applyFont="1" applyBorder="1" applyAlignment="1">
      <alignment vertical="center" wrapText="1"/>
    </xf>
    <xf numFmtId="0" fontId="34" fillId="0" borderId="0" xfId="2" applyFont="1" applyAlignment="1">
      <alignment vertical="center" wrapText="1"/>
    </xf>
    <xf numFmtId="3" fontId="61" fillId="0" borderId="0" xfId="0" applyNumberFormat="1" applyFont="1"/>
    <xf numFmtId="0" fontId="0" fillId="0" borderId="0" xfId="0" applyFont="1"/>
    <xf numFmtId="0" fontId="0" fillId="0" borderId="7" xfId="0" applyFont="1" applyBorder="1"/>
    <xf numFmtId="0" fontId="2" fillId="0" borderId="0" xfId="0" applyFont="1"/>
    <xf numFmtId="0" fontId="70" fillId="0" borderId="0" xfId="0" applyFont="1"/>
    <xf numFmtId="172" fontId="50" fillId="0" borderId="30" xfId="1" applyNumberFormat="1" applyFont="1" applyBorder="1"/>
    <xf numFmtId="172" fontId="57" fillId="0" borderId="9" xfId="1" applyNumberFormat="1" applyFont="1" applyBorder="1" applyAlignment="1">
      <alignment horizontal="righ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10" fillId="0" borderId="1" xfId="2" applyFont="1" applyBorder="1" applyAlignment="1">
      <alignment horizontal="justify" vertical="center" wrapText="1"/>
    </xf>
    <xf numFmtId="0" fontId="10" fillId="0" borderId="2" xfId="2" applyFont="1" applyBorder="1" applyAlignment="1">
      <alignment horizontal="justify" vertical="center" wrapText="1"/>
    </xf>
    <xf numFmtId="0" fontId="10" fillId="0" borderId="3" xfId="2" applyFont="1" applyBorder="1" applyAlignment="1">
      <alignment horizontal="justify" vertical="center" wrapText="1"/>
    </xf>
    <xf numFmtId="0" fontId="8" fillId="0" borderId="6" xfId="2" applyFont="1" applyBorder="1" applyAlignment="1">
      <alignment horizontal="justify" vertical="center" wrapText="1"/>
    </xf>
    <xf numFmtId="0" fontId="8" fillId="0" borderId="8" xfId="2" applyFont="1" applyBorder="1" applyAlignment="1">
      <alignment horizontal="justify" vertical="center" wrapText="1"/>
    </xf>
    <xf numFmtId="0" fontId="9" fillId="0" borderId="6" xfId="2" applyFont="1" applyBorder="1" applyAlignment="1">
      <alignment horizontal="justify" vertical="center" wrapText="1"/>
    </xf>
    <xf numFmtId="0" fontId="9" fillId="0" borderId="7" xfId="2" applyFont="1" applyBorder="1" applyAlignment="1">
      <alignment horizontal="justify" vertical="center" wrapText="1"/>
    </xf>
    <xf numFmtId="0" fontId="9" fillId="0" borderId="8" xfId="2" applyFont="1" applyBorder="1" applyAlignment="1">
      <alignment horizontal="justify" vertical="center" wrapText="1"/>
    </xf>
    <xf numFmtId="0" fontId="8" fillId="0" borderId="4" xfId="2" applyFont="1" applyBorder="1" applyAlignment="1">
      <alignment vertical="center" wrapText="1"/>
    </xf>
    <xf numFmtId="0" fontId="8" fillId="0" borderId="5" xfId="2" applyFont="1" applyBorder="1" applyAlignment="1">
      <alignment vertical="center" wrapText="1"/>
    </xf>
    <xf numFmtId="0" fontId="9" fillId="0" borderId="4" xfId="2" applyFont="1" applyBorder="1" applyAlignment="1">
      <alignment vertical="center" wrapText="1"/>
    </xf>
    <xf numFmtId="0" fontId="9" fillId="0" borderId="0" xfId="2" applyFont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3" fillId="0" borderId="6" xfId="2" applyBorder="1" applyAlignment="1">
      <alignment vertical="top" wrapText="1"/>
    </xf>
    <xf numFmtId="0" fontId="3" fillId="0" borderId="8" xfId="2" applyBorder="1" applyAlignment="1">
      <alignment vertical="top" wrapText="1"/>
    </xf>
    <xf numFmtId="0" fontId="11" fillId="0" borderId="6" xfId="2" applyFont="1" applyBorder="1" applyAlignment="1">
      <alignment vertical="center" wrapText="1"/>
    </xf>
    <xf numFmtId="0" fontId="11" fillId="0" borderId="7" xfId="2" applyFont="1" applyBorder="1" applyAlignment="1">
      <alignment vertical="center" wrapText="1"/>
    </xf>
    <xf numFmtId="0" fontId="11" fillId="0" borderId="8" xfId="2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8" fillId="0" borderId="3" xfId="2" applyFont="1" applyBorder="1" applyAlignment="1">
      <alignment vertical="center" wrapText="1"/>
    </xf>
    <xf numFmtId="0" fontId="8" fillId="0" borderId="6" xfId="2" applyFont="1" applyBorder="1" applyAlignment="1">
      <alignment vertical="center" wrapText="1"/>
    </xf>
    <xf numFmtId="0" fontId="8" fillId="0" borderId="8" xfId="2" applyFont="1" applyBorder="1" applyAlignment="1">
      <alignment vertical="center" wrapText="1"/>
    </xf>
    <xf numFmtId="0" fontId="8" fillId="0" borderId="4" xfId="2" applyFont="1" applyBorder="1" applyAlignment="1">
      <alignment horizontal="justify" vertical="center" wrapText="1"/>
    </xf>
    <xf numFmtId="0" fontId="8" fillId="0" borderId="0" xfId="2" applyFont="1" applyBorder="1" applyAlignment="1">
      <alignment horizontal="justify" vertical="center" wrapText="1"/>
    </xf>
    <xf numFmtId="0" fontId="8" fillId="0" borderId="5" xfId="2" applyFont="1" applyBorder="1" applyAlignment="1">
      <alignment horizontal="justify" vertical="center" wrapText="1"/>
    </xf>
    <xf numFmtId="0" fontId="8" fillId="0" borderId="7" xfId="2" applyFont="1" applyBorder="1" applyAlignment="1">
      <alignment horizontal="justify" vertical="center" wrapText="1"/>
    </xf>
    <xf numFmtId="0" fontId="4" fillId="0" borderId="2" xfId="2" applyFont="1" applyBorder="1" applyAlignment="1">
      <alignment vertical="center" wrapText="1"/>
    </xf>
    <xf numFmtId="0" fontId="5" fillId="0" borderId="4" xfId="2" applyFont="1" applyBorder="1" applyAlignment="1">
      <alignment horizontal="justify" vertical="center" wrapText="1"/>
    </xf>
    <xf numFmtId="0" fontId="5" fillId="0" borderId="0" xfId="2" applyFont="1" applyBorder="1" applyAlignment="1">
      <alignment horizontal="justify" vertical="center" wrapText="1"/>
    </xf>
    <xf numFmtId="0" fontId="5" fillId="0" borderId="5" xfId="2" applyFont="1" applyBorder="1" applyAlignment="1">
      <alignment horizontal="justify" vertical="center" wrapText="1"/>
    </xf>
    <xf numFmtId="0" fontId="9" fillId="0" borderId="4" xfId="2" applyFont="1" applyBorder="1" applyAlignment="1">
      <alignment horizontal="justify" vertical="center" wrapText="1"/>
    </xf>
    <xf numFmtId="0" fontId="9" fillId="0" borderId="0" xfId="2" applyFont="1" applyAlignment="1">
      <alignment horizontal="justify" vertical="center" wrapText="1"/>
    </xf>
    <xf numFmtId="0" fontId="9" fillId="0" borderId="5" xfId="2" applyFont="1" applyBorder="1" applyAlignment="1">
      <alignment horizontal="justify" vertical="center" wrapText="1"/>
    </xf>
    <xf numFmtId="0" fontId="10" fillId="0" borderId="6" xfId="2" applyFont="1" applyBorder="1" applyAlignment="1">
      <alignment horizontal="justify" vertical="center" wrapText="1"/>
    </xf>
    <xf numFmtId="0" fontId="10" fillId="0" borderId="7" xfId="2" applyFont="1" applyBorder="1" applyAlignment="1">
      <alignment horizontal="justify" vertical="center" wrapText="1"/>
    </xf>
    <xf numFmtId="0" fontId="10" fillId="0" borderId="8" xfId="2" applyFont="1" applyBorder="1" applyAlignment="1">
      <alignment horizontal="justify" vertical="center" wrapText="1"/>
    </xf>
    <xf numFmtId="0" fontId="4" fillId="0" borderId="6" xfId="2" applyFont="1" applyBorder="1" applyAlignment="1">
      <alignment horizontal="justify" vertical="center" wrapText="1"/>
    </xf>
    <xf numFmtId="0" fontId="4" fillId="0" borderId="7" xfId="2" applyFont="1" applyBorder="1" applyAlignment="1">
      <alignment horizontal="justify" vertical="center" wrapText="1"/>
    </xf>
    <xf numFmtId="0" fontId="4" fillId="0" borderId="8" xfId="2" applyFont="1" applyBorder="1" applyAlignment="1">
      <alignment horizontal="justify" vertical="center" wrapText="1"/>
    </xf>
    <xf numFmtId="165" fontId="17" fillId="0" borderId="0" xfId="3" applyFont="1" applyAlignment="1" applyProtection="1">
      <alignment horizontal="center"/>
    </xf>
    <xf numFmtId="165" fontId="17" fillId="0" borderId="0" xfId="3" quotePrefix="1" applyFont="1" applyAlignment="1" applyProtection="1">
      <alignment horizontal="center"/>
    </xf>
    <xf numFmtId="165" fontId="15" fillId="0" borderId="0" xfId="3" applyFont="1" applyAlignment="1" applyProtection="1">
      <alignment horizontal="center"/>
    </xf>
    <xf numFmtId="165" fontId="14" fillId="0" borderId="0" xfId="3" applyFont="1" applyAlignment="1" applyProtection="1">
      <alignment horizontal="center"/>
    </xf>
    <xf numFmtId="165" fontId="25" fillId="0" borderId="0" xfId="3" applyFont="1" applyAlignment="1">
      <alignment horizontal="center"/>
    </xf>
    <xf numFmtId="165" fontId="25" fillId="0" borderId="0" xfId="3" applyFont="1" applyAlignment="1" applyProtection="1">
      <alignment horizontal="center"/>
    </xf>
    <xf numFmtId="165" fontId="14" fillId="0" borderId="0" xfId="3" quotePrefix="1" applyFont="1" applyAlignment="1" applyProtection="1">
      <alignment horizontal="center"/>
    </xf>
    <xf numFmtId="165" fontId="29" fillId="3" borderId="15" xfId="3" applyFont="1" applyFill="1" applyBorder="1" applyAlignment="1">
      <alignment horizontal="center"/>
    </xf>
    <xf numFmtId="165" fontId="29" fillId="3" borderId="16" xfId="3" applyFont="1" applyFill="1" applyBorder="1" applyAlignment="1">
      <alignment horizontal="center"/>
    </xf>
    <xf numFmtId="165" fontId="29" fillId="3" borderId="17" xfId="3" applyFont="1" applyFill="1" applyBorder="1" applyAlignment="1">
      <alignment horizontal="center"/>
    </xf>
    <xf numFmtId="165" fontId="38" fillId="0" borderId="0" xfId="3" applyFont="1" applyAlignment="1">
      <alignment horizontal="center"/>
    </xf>
    <xf numFmtId="165" fontId="39" fillId="0" borderId="0" xfId="3" applyFont="1" applyAlignment="1">
      <alignment horizontal="center"/>
    </xf>
    <xf numFmtId="165" fontId="40" fillId="0" borderId="0" xfId="3" applyFont="1" applyBorder="1" applyAlignment="1">
      <alignment horizontal="center"/>
    </xf>
    <xf numFmtId="15" fontId="48" fillId="6" borderId="20" xfId="4" applyNumberFormat="1" applyFont="1" applyFill="1" applyBorder="1" applyAlignment="1">
      <alignment horizontal="center"/>
    </xf>
    <xf numFmtId="15" fontId="48" fillId="6" borderId="21" xfId="4" applyNumberFormat="1" applyFont="1" applyFill="1" applyBorder="1" applyAlignment="1">
      <alignment horizontal="center"/>
    </xf>
    <xf numFmtId="15" fontId="48" fillId="6" borderId="22" xfId="4" applyNumberFormat="1" applyFont="1" applyFill="1" applyBorder="1" applyAlignment="1">
      <alignment horizontal="center"/>
    </xf>
    <xf numFmtId="0" fontId="14" fillId="0" borderId="0" xfId="4" applyFont="1" applyAlignment="1">
      <alignment horizontal="right"/>
    </xf>
    <xf numFmtId="15" fontId="14" fillId="0" borderId="0" xfId="4" applyNumberFormat="1" applyFont="1" applyAlignment="1">
      <alignment horizontal="center"/>
    </xf>
    <xf numFmtId="15" fontId="25" fillId="0" borderId="0" xfId="4" applyNumberFormat="1" applyFont="1" applyAlignment="1">
      <alignment horizontal="center"/>
    </xf>
    <xf numFmtId="15" fontId="46" fillId="5" borderId="0" xfId="4" applyNumberFormat="1" applyFont="1" applyFill="1" applyAlignment="1">
      <alignment horizontal="center"/>
    </xf>
    <xf numFmtId="0" fontId="48" fillId="6" borderId="39" xfId="4" applyFont="1" applyFill="1" applyBorder="1" applyAlignment="1">
      <alignment horizontal="center"/>
    </xf>
    <xf numFmtId="0" fontId="48" fillId="6" borderId="13" xfId="4" applyFont="1" applyFill="1" applyBorder="1" applyAlignment="1">
      <alignment horizontal="center"/>
    </xf>
    <xf numFmtId="0" fontId="48" fillId="6" borderId="40" xfId="4" applyFont="1" applyFill="1" applyBorder="1" applyAlignment="1">
      <alignment horizontal="center"/>
    </xf>
    <xf numFmtId="0" fontId="14" fillId="0" borderId="0" xfId="4" applyFont="1" applyAlignment="1">
      <alignment horizontal="center"/>
    </xf>
    <xf numFmtId="0" fontId="25" fillId="0" borderId="0" xfId="4" applyFont="1" applyAlignment="1">
      <alignment horizontal="center"/>
    </xf>
    <xf numFmtId="0" fontId="46" fillId="5" borderId="0" xfId="4" applyFont="1" applyFill="1" applyAlignment="1">
      <alignment horizontal="center"/>
    </xf>
    <xf numFmtId="0" fontId="49" fillId="3" borderId="39" xfId="4" applyFont="1" applyFill="1" applyBorder="1" applyAlignment="1">
      <alignment horizontal="center"/>
    </xf>
    <xf numFmtId="0" fontId="49" fillId="3" borderId="13" xfId="4" applyFont="1" applyFill="1" applyBorder="1" applyAlignment="1">
      <alignment horizontal="center"/>
    </xf>
    <xf numFmtId="0" fontId="49" fillId="3" borderId="40" xfId="4" applyFont="1" applyFill="1" applyBorder="1" applyAlignment="1">
      <alignment horizontal="center"/>
    </xf>
    <xf numFmtId="0" fontId="53" fillId="5" borderId="0" xfId="4" applyFont="1" applyFill="1" applyAlignment="1">
      <alignment horizontal="center"/>
    </xf>
    <xf numFmtId="0" fontId="39" fillId="0" borderId="0" xfId="4" applyFont="1" applyAlignment="1">
      <alignment horizontal="center"/>
    </xf>
    <xf numFmtId="0" fontId="49" fillId="3" borderId="38" xfId="4" applyFont="1" applyFill="1" applyBorder="1" applyAlignment="1">
      <alignment horizontal="center"/>
    </xf>
    <xf numFmtId="0" fontId="49" fillId="3" borderId="41" xfId="4" applyFont="1" applyFill="1" applyBorder="1" applyAlignment="1">
      <alignment horizontal="center"/>
    </xf>
    <xf numFmtId="0" fontId="35" fillId="0" borderId="0" xfId="4" applyFont="1" applyAlignment="1">
      <alignment horizontal="center"/>
    </xf>
    <xf numFmtId="0" fontId="58" fillId="6" borderId="39" xfId="4" applyFont="1" applyFill="1" applyBorder="1" applyAlignment="1">
      <alignment horizontal="center"/>
    </xf>
    <xf numFmtId="0" fontId="58" fillId="6" borderId="40" xfId="4" applyFont="1" applyFill="1" applyBorder="1" applyAlignment="1">
      <alignment horizontal="center"/>
    </xf>
    <xf numFmtId="0" fontId="49" fillId="0" borderId="6" xfId="0" applyFont="1" applyBorder="1" applyAlignment="1">
      <alignment vertical="center" wrapText="1"/>
    </xf>
    <xf numFmtId="0" fontId="49" fillId="0" borderId="7" xfId="0" applyFont="1" applyBorder="1" applyAlignment="1">
      <alignment vertical="center" wrapText="1"/>
    </xf>
    <xf numFmtId="3" fontId="57" fillId="0" borderId="4" xfId="0" applyNumberFormat="1" applyFont="1" applyBorder="1" applyAlignment="1">
      <alignment vertical="center" wrapText="1"/>
    </xf>
    <xf numFmtId="3" fontId="57" fillId="0" borderId="9" xfId="0" applyNumberFormat="1" applyFont="1" applyBorder="1" applyAlignment="1">
      <alignment vertical="center" wrapText="1"/>
    </xf>
    <xf numFmtId="0" fontId="49" fillId="0" borderId="4" xfId="0" applyFont="1" applyBorder="1" applyAlignment="1">
      <alignment horizontal="justify" vertical="center" wrapText="1"/>
    </xf>
    <xf numFmtId="0" fontId="49" fillId="0" borderId="0" xfId="0" applyFont="1" applyBorder="1" applyAlignment="1">
      <alignment horizontal="justify" vertical="center" wrapText="1"/>
    </xf>
    <xf numFmtId="0" fontId="49" fillId="0" borderId="5" xfId="0" applyFont="1" applyBorder="1" applyAlignment="1">
      <alignment horizontal="justify" vertical="center" wrapText="1"/>
    </xf>
    <xf numFmtId="0" fontId="50" fillId="0" borderId="4" xfId="0" applyFont="1" applyBorder="1" applyAlignment="1">
      <alignment vertical="center" wrapText="1"/>
    </xf>
    <xf numFmtId="0" fontId="50" fillId="0" borderId="0" xfId="0" applyFont="1" applyBorder="1" applyAlignment="1">
      <alignment vertical="center" wrapText="1"/>
    </xf>
    <xf numFmtId="0" fontId="60" fillId="7" borderId="9" xfId="0" applyFont="1" applyFill="1" applyBorder="1" applyAlignment="1">
      <alignment horizontal="center" vertical="center" wrapText="1"/>
    </xf>
    <xf numFmtId="0" fontId="60" fillId="7" borderId="11" xfId="0" applyFont="1" applyFill="1" applyBorder="1" applyAlignment="1">
      <alignment horizontal="center" vertical="center" wrapText="1"/>
    </xf>
    <xf numFmtId="0" fontId="60" fillId="7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60" fillId="7" borderId="15" xfId="0" applyFont="1" applyFill="1" applyBorder="1" applyAlignment="1">
      <alignment horizontal="center" vertical="center" wrapText="1"/>
    </xf>
    <xf numFmtId="0" fontId="60" fillId="7" borderId="16" xfId="0" applyFont="1" applyFill="1" applyBorder="1" applyAlignment="1">
      <alignment horizontal="center" vertical="center" wrapText="1"/>
    </xf>
    <xf numFmtId="0" fontId="68" fillId="0" borderId="0" xfId="2" applyFont="1" applyBorder="1" applyAlignment="1">
      <alignment vertical="center" wrapText="1"/>
    </xf>
    <xf numFmtId="0" fontId="68" fillId="0" borderId="2" xfId="2" applyFont="1" applyBorder="1" applyAlignment="1">
      <alignment horizontal="justify" vertical="center" wrapText="1"/>
    </xf>
    <xf numFmtId="0" fontId="67" fillId="0" borderId="7" xfId="2" applyFont="1" applyBorder="1" applyAlignment="1">
      <alignment vertical="center" wrapText="1"/>
    </xf>
    <xf numFmtId="0" fontId="68" fillId="0" borderId="2" xfId="2" applyFont="1" applyBorder="1" applyAlignment="1">
      <alignment vertical="center" wrapText="1"/>
    </xf>
    <xf numFmtId="0" fontId="68" fillId="0" borderId="0" xfId="2" applyFont="1" applyBorder="1" applyAlignment="1">
      <alignment horizontal="justify" vertical="center" wrapText="1"/>
    </xf>
    <xf numFmtId="0" fontId="68" fillId="0" borderId="7" xfId="2" applyFont="1" applyBorder="1" applyAlignment="1">
      <alignment horizontal="justify" vertical="center" wrapText="1"/>
    </xf>
    <xf numFmtId="0" fontId="67" fillId="0" borderId="5" xfId="2" applyFont="1" applyBorder="1" applyAlignment="1">
      <alignment vertical="center" wrapText="1"/>
    </xf>
    <xf numFmtId="0" fontId="68" fillId="0" borderId="0" xfId="2" quotePrefix="1" applyFont="1" applyBorder="1" applyAlignment="1">
      <alignment vertical="center" wrapText="1"/>
    </xf>
    <xf numFmtId="0" fontId="68" fillId="0" borderId="4" xfId="2" applyFont="1" applyBorder="1" applyAlignment="1">
      <alignment vertical="center" wrapText="1"/>
    </xf>
    <xf numFmtId="0" fontId="68" fillId="0" borderId="5" xfId="2" applyFont="1" applyBorder="1" applyAlignment="1">
      <alignment vertical="center" wrapText="1"/>
    </xf>
    <xf numFmtId="0" fontId="68" fillId="0" borderId="6" xfId="2" applyFont="1" applyBorder="1" applyAlignment="1">
      <alignment vertical="center" wrapText="1"/>
    </xf>
    <xf numFmtId="0" fontId="68" fillId="0" borderId="7" xfId="2" applyFont="1" applyBorder="1" applyAlignment="1">
      <alignment vertical="center" wrapText="1"/>
    </xf>
    <xf numFmtId="0" fontId="68" fillId="0" borderId="8" xfId="2" applyFont="1" applyBorder="1" applyAlignment="1">
      <alignment vertical="center" wrapText="1"/>
    </xf>
    <xf numFmtId="0" fontId="68" fillId="0" borderId="4" xfId="2" applyFont="1" applyBorder="1" applyAlignment="1">
      <alignment horizontal="center" vertical="center" wrapText="1"/>
    </xf>
    <xf numFmtId="0" fontId="68" fillId="0" borderId="5" xfId="2" applyFont="1" applyBorder="1" applyAlignment="1">
      <alignment horizontal="center" vertical="center" wrapText="1"/>
    </xf>
    <xf numFmtId="0" fontId="66" fillId="5" borderId="6" xfId="2" applyFont="1" applyFill="1" applyBorder="1" applyAlignment="1">
      <alignment vertical="top" wrapText="1"/>
    </xf>
    <xf numFmtId="0" fontId="66" fillId="5" borderId="7" xfId="2" applyFont="1" applyFill="1" applyBorder="1" applyAlignment="1">
      <alignment vertical="top" wrapText="1"/>
    </xf>
    <xf numFmtId="0" fontId="66" fillId="5" borderId="8" xfId="2" applyFont="1" applyFill="1" applyBorder="1" applyAlignment="1">
      <alignment vertical="top" wrapText="1"/>
    </xf>
    <xf numFmtId="0" fontId="65" fillId="5" borderId="6" xfId="2" applyFont="1" applyFill="1" applyBorder="1" applyAlignment="1">
      <alignment horizontal="center" vertical="center" wrapText="1"/>
    </xf>
    <xf numFmtId="0" fontId="65" fillId="5" borderId="8" xfId="2" applyFont="1" applyFill="1" applyBorder="1" applyAlignment="1">
      <alignment horizontal="center" vertical="center" wrapText="1"/>
    </xf>
    <xf numFmtId="0" fontId="67" fillId="0" borderId="1" xfId="2" applyFont="1" applyBorder="1" applyAlignment="1">
      <alignment vertical="center" wrapText="1"/>
    </xf>
    <xf numFmtId="0" fontId="67" fillId="0" borderId="2" xfId="2" applyFont="1" applyBorder="1" applyAlignment="1">
      <alignment vertical="center" wrapText="1"/>
    </xf>
    <xf numFmtId="0" fontId="67" fillId="0" borderId="3" xfId="2" applyFont="1" applyBorder="1" applyAlignment="1">
      <alignment vertical="center" wrapText="1"/>
    </xf>
    <xf numFmtId="0" fontId="65" fillId="5" borderId="4" xfId="2" applyFont="1" applyFill="1" applyBorder="1" applyAlignment="1">
      <alignment horizontal="center" vertical="center" wrapText="1"/>
    </xf>
    <xf numFmtId="0" fontId="65" fillId="5" borderId="0" xfId="2" applyFont="1" applyFill="1" applyBorder="1" applyAlignment="1">
      <alignment horizontal="center" vertical="center" wrapText="1"/>
    </xf>
    <xf numFmtId="0" fontId="65" fillId="5" borderId="5" xfId="2" applyFont="1" applyFill="1" applyBorder="1" applyAlignment="1">
      <alignment horizontal="center" vertical="center" wrapText="1"/>
    </xf>
    <xf numFmtId="0" fontId="65" fillId="5" borderId="1" xfId="2" applyFont="1" applyFill="1" applyBorder="1" applyAlignment="1">
      <alignment horizontal="center" vertical="center" wrapText="1"/>
    </xf>
    <xf numFmtId="0" fontId="65" fillId="5" borderId="3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right" vertical="center"/>
    </xf>
    <xf numFmtId="0" fontId="39" fillId="0" borderId="0" xfId="2" applyFont="1" applyAlignment="1">
      <alignment horizontal="center" vertical="center"/>
    </xf>
    <xf numFmtId="0" fontId="64" fillId="5" borderId="1" xfId="2" applyFont="1" applyFill="1" applyBorder="1" applyAlignment="1">
      <alignment vertical="center" wrapText="1"/>
    </xf>
    <xf numFmtId="0" fontId="64" fillId="5" borderId="2" xfId="2" applyFont="1" applyFill="1" applyBorder="1" applyAlignment="1">
      <alignment vertical="center" wrapText="1"/>
    </xf>
    <xf numFmtId="0" fontId="64" fillId="5" borderId="3" xfId="2" applyFont="1" applyFill="1" applyBorder="1" applyAlignment="1">
      <alignment vertical="center" wrapText="1"/>
    </xf>
    <xf numFmtId="0" fontId="65" fillId="5" borderId="15" xfId="2" applyFont="1" applyFill="1" applyBorder="1" applyAlignment="1">
      <alignment horizontal="center" vertical="center" wrapText="1"/>
    </xf>
    <xf numFmtId="0" fontId="65" fillId="5" borderId="17" xfId="2" applyFont="1" applyFill="1" applyBorder="1" applyAlignment="1">
      <alignment horizontal="center" vertical="center" wrapText="1"/>
    </xf>
    <xf numFmtId="0" fontId="65" fillId="5" borderId="16" xfId="2" applyFont="1" applyFill="1" applyBorder="1" applyAlignment="1">
      <alignment horizontal="center" vertical="center" wrapText="1"/>
    </xf>
    <xf numFmtId="0" fontId="0" fillId="0" borderId="36" xfId="0" applyFont="1" applyBorder="1" applyAlignment="1">
      <alignment horizontal="left"/>
    </xf>
    <xf numFmtId="166" fontId="0" fillId="0" borderId="36" xfId="0" applyNumberFormat="1" applyFont="1" applyBorder="1" applyAlignment="1">
      <alignment horizontal="right"/>
    </xf>
    <xf numFmtId="0" fontId="0" fillId="0" borderId="36" xfId="0" applyFont="1" applyBorder="1" applyAlignment="1">
      <alignment horizontal="center"/>
    </xf>
    <xf numFmtId="173" fontId="0" fillId="0" borderId="36" xfId="0" applyNumberFormat="1" applyFont="1" applyBorder="1" applyAlignment="1">
      <alignment horizontal="center"/>
    </xf>
    <xf numFmtId="0" fontId="71" fillId="0" borderId="15" xfId="0" applyFont="1" applyBorder="1" applyAlignment="1">
      <alignment horizontal="center"/>
    </xf>
    <xf numFmtId="0" fontId="71" fillId="0" borderId="17" xfId="0" applyFont="1" applyBorder="1" applyAlignment="1">
      <alignment horizontal="center"/>
    </xf>
    <xf numFmtId="0" fontId="71" fillId="0" borderId="16" xfId="0" applyFont="1" applyBorder="1" applyAlignment="1">
      <alignment horizontal="center"/>
    </xf>
    <xf numFmtId="0" fontId="65" fillId="5" borderId="33" xfId="2" applyFont="1" applyFill="1" applyBorder="1" applyAlignment="1">
      <alignment horizontal="center" vertical="center" wrapText="1"/>
    </xf>
  </cellXfs>
  <cellStyles count="6">
    <cellStyle name="Millares" xfId="1" builtinId="3"/>
    <cellStyle name="Millares 2" xfId="5" xr:uid="{BCF75E0D-427E-4A37-9146-57E74A19F638}"/>
    <cellStyle name="Normal" xfId="0" builtinId="0"/>
    <cellStyle name="Normal 2" xfId="2" xr:uid="{E3F3FC71-4960-4807-9698-E1F933160878}"/>
    <cellStyle name="Normal 3" xfId="3" xr:uid="{12B6F78B-11B9-4D44-B876-6CD48AF89820}"/>
    <cellStyle name="Normal 4" xfId="4" xr:uid="{1494BF7C-A5E1-47C0-9091-24F7E5BE03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628073</xdr:colOff>
      <xdr:row>29</xdr:row>
      <xdr:rowOff>142167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A85C4C0-2397-485E-81BF-167D126F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19048" cy="5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29</xdr:row>
      <xdr:rowOff>66675</xdr:rowOff>
    </xdr:from>
    <xdr:to>
      <xdr:col>5</xdr:col>
      <xdr:colOff>580479</xdr:colOff>
      <xdr:row>60</xdr:row>
      <xdr:rowOff>65937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90D861D-4370-4036-AD03-232C82147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5591175"/>
          <a:ext cx="4371429" cy="5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171450</xdr:rowOff>
    </xdr:from>
    <xdr:to>
      <xdr:col>5</xdr:col>
      <xdr:colOff>656644</xdr:colOff>
      <xdr:row>88</xdr:row>
      <xdr:rowOff>151712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9ADC5BD-FC74-4986-B60A-82D9E67DE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410950"/>
          <a:ext cx="4647619" cy="55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89</xdr:row>
      <xdr:rowOff>0</xdr:rowOff>
    </xdr:from>
    <xdr:to>
      <xdr:col>5</xdr:col>
      <xdr:colOff>656667</xdr:colOff>
      <xdr:row>118</xdr:row>
      <xdr:rowOff>142167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91B8B64-1411-470E-B1A0-E0943B930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0975" y="16954500"/>
          <a:ext cx="4466667" cy="5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118</xdr:row>
      <xdr:rowOff>19050</xdr:rowOff>
    </xdr:from>
    <xdr:to>
      <xdr:col>5</xdr:col>
      <xdr:colOff>742361</xdr:colOff>
      <xdr:row>148</xdr:row>
      <xdr:rowOff>104050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438A124-A1A1-4691-88D6-C8D670138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050" y="22498050"/>
          <a:ext cx="4714286" cy="5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28575</xdr:rowOff>
    </xdr:from>
    <xdr:to>
      <xdr:col>6</xdr:col>
      <xdr:colOff>56549</xdr:colOff>
      <xdr:row>178</xdr:row>
      <xdr:rowOff>104051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F8F4FD8-A555-4F9A-8C51-72476E83C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8222575"/>
          <a:ext cx="4809524" cy="5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177</xdr:row>
      <xdr:rowOff>171450</xdr:rowOff>
    </xdr:from>
    <xdr:to>
      <xdr:col>5</xdr:col>
      <xdr:colOff>761438</xdr:colOff>
      <xdr:row>187</xdr:row>
      <xdr:rowOff>190260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B089141F-451C-4C85-9277-8F244C643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7175" y="33889950"/>
          <a:ext cx="4495238" cy="19238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809625</xdr:colOff>
      <xdr:row>15</xdr:row>
      <xdr:rowOff>9525</xdr:rowOff>
    </xdr:from>
    <xdr:to>
      <xdr:col>8</xdr:col>
      <xdr:colOff>38100</xdr:colOff>
      <xdr:row>16</xdr:row>
      <xdr:rowOff>152400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7A7910A6-FDA0-4799-A5D9-5958778FE4E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29050" y="3343275"/>
          <a:ext cx="298132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3</xdr:col>
      <xdr:colOff>800100</xdr:colOff>
      <xdr:row>27</xdr:row>
      <xdr:rowOff>0</xdr:rowOff>
    </xdr:from>
    <xdr:to>
      <xdr:col>8</xdr:col>
      <xdr:colOff>38100</xdr:colOff>
      <xdr:row>28</xdr:row>
      <xdr:rowOff>152400</xdr:rowOff>
    </xdr:to>
    <xdr:sp macro="" textlink="">
      <xdr:nvSpPr>
        <xdr:cNvPr id="3" name="WordArt 2">
          <a:extLst>
            <a:ext uri="{FF2B5EF4-FFF2-40B4-BE49-F238E27FC236}">
              <a16:creationId xmlns:a16="http://schemas.microsoft.com/office/drawing/2014/main" id="{70F2D4E2-E595-4D9B-BAC6-5675AC8F638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29050" y="5276850"/>
          <a:ext cx="2981325" cy="3143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15</xdr:row>
      <xdr:rowOff>142875</xdr:rowOff>
    </xdr:from>
    <xdr:to>
      <xdr:col>5</xdr:col>
      <xdr:colOff>133350</xdr:colOff>
      <xdr:row>17</xdr:row>
      <xdr:rowOff>123825</xdr:rowOff>
    </xdr:to>
    <xdr:sp macro="" textlink="">
      <xdr:nvSpPr>
        <xdr:cNvPr id="2" name="WordArt 3">
          <a:extLst>
            <a:ext uri="{FF2B5EF4-FFF2-40B4-BE49-F238E27FC236}">
              <a16:creationId xmlns:a16="http://schemas.microsoft.com/office/drawing/2014/main" id="{FC9268FA-7413-4272-B906-AC198867A4F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581275" y="3486150"/>
          <a:ext cx="328612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SIN MOVIMIENTO</a:t>
          </a:r>
        </a:p>
      </xdr:txBody>
    </xdr:sp>
    <xdr:clientData/>
  </xdr:twoCellAnchor>
  <xdr:twoCellAnchor>
    <xdr:from>
      <xdr:col>1</xdr:col>
      <xdr:colOff>809625</xdr:colOff>
      <xdr:row>21</xdr:row>
      <xdr:rowOff>66675</xdr:rowOff>
    </xdr:from>
    <xdr:to>
      <xdr:col>5</xdr:col>
      <xdr:colOff>133350</xdr:colOff>
      <xdr:row>23</xdr:row>
      <xdr:rowOff>47625</xdr:rowOff>
    </xdr:to>
    <xdr:sp macro="" textlink="">
      <xdr:nvSpPr>
        <xdr:cNvPr id="3" name="WordArt 4">
          <a:extLst>
            <a:ext uri="{FF2B5EF4-FFF2-40B4-BE49-F238E27FC236}">
              <a16:creationId xmlns:a16="http://schemas.microsoft.com/office/drawing/2014/main" id="{20CF6B4B-4FD1-48C8-8CAC-3BBADF9FB92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581275" y="4381500"/>
          <a:ext cx="328612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Times New Roman"/>
              <a:cs typeface="Times New Roman"/>
            </a:rPr>
            <a:t>SIN MOVIMIENTO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752475</xdr:colOff>
      <xdr:row>22</xdr:row>
      <xdr:rowOff>190500</xdr:rowOff>
    </xdr:from>
    <xdr:to>
      <xdr:col>7</xdr:col>
      <xdr:colOff>752475</xdr:colOff>
      <xdr:row>48</xdr:row>
      <xdr:rowOff>190500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347181F5-D591-4EB2-B80B-68976865AFED}"/>
            </a:ext>
          </a:extLst>
        </xdr:cNvPr>
        <xdr:cNvCxnSpPr/>
      </xdr:nvCxnSpPr>
      <xdr:spPr>
        <a:xfrm>
          <a:off x="2276475" y="4381500"/>
          <a:ext cx="3810000" cy="495300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de%20Mart&#237;%20y%20Asociados/Empresas/Inpet%20S.A.E.C.A/Estados%20Contables/A&#241;o%202013/Marzo%202013/Inpet%20Estados%20Contables%20Marzo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ul%20Cuenca/Desktop/Escritorio/2017/CNV/Informes/3%20Septiembre/09%202020/Informe%20Mart&#237;/Nueva%20carpeta/Inpet%20Estados%20Contables%20Setiembre%2020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ul%20Cuenca/Desktop/Escritorio/2017/CNV/Informes/3%20Septiembre/09%202020/Informe%20Mart&#237;/Nueva%20carpeta/Inpet%20Estados%20Contables%20Junio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y Resultados"/>
      <sheetName val="Patrimonio Neto"/>
      <sheetName val="Origen y Aplicación"/>
    </sheetNames>
    <sheetDataSet>
      <sheetData sheetId="0">
        <row r="119">
          <cell r="G119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y Resultados"/>
      <sheetName val="Patrimonio Neto"/>
      <sheetName val="Origen y Aplicación"/>
      <sheetName val="Hoja1"/>
    </sheetNames>
    <sheetDataSet>
      <sheetData sheetId="0">
        <row r="13">
          <cell r="C13">
            <v>10902058650</v>
          </cell>
        </row>
        <row r="28">
          <cell r="C28">
            <v>24036275701</v>
          </cell>
          <cell r="E28">
            <v>30440589475</v>
          </cell>
          <cell r="G28">
            <v>27416291042</v>
          </cell>
        </row>
        <row r="29">
          <cell r="C29">
            <v>16798221888</v>
          </cell>
          <cell r="E29">
            <v>20458713957</v>
          </cell>
          <cell r="G29">
            <v>8052844498</v>
          </cell>
        </row>
        <row r="30">
          <cell r="C30">
            <v>2409550012</v>
          </cell>
          <cell r="E30">
            <v>2117167411</v>
          </cell>
          <cell r="G30">
            <v>2121393725</v>
          </cell>
        </row>
        <row r="31">
          <cell r="C31">
            <v>2337012352</v>
          </cell>
          <cell r="E31">
            <v>1390653064</v>
          </cell>
          <cell r="G31">
            <v>1417599534</v>
          </cell>
        </row>
        <row r="32">
          <cell r="C32">
            <v>663383491</v>
          </cell>
          <cell r="E32">
            <v>101696196</v>
          </cell>
          <cell r="G32">
            <v>255107961</v>
          </cell>
        </row>
        <row r="171">
          <cell r="C171">
            <v>-143328644189</v>
          </cell>
          <cell r="E171">
            <v>-187658320309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y Resultados"/>
      <sheetName val="Patrimonio Neto"/>
      <sheetName val="Origen y Aplicación"/>
      <sheetName val="Hoja1"/>
    </sheetNames>
    <sheetDataSet>
      <sheetData sheetId="0" refreshError="1">
        <row r="28">
          <cell r="I28">
            <v>32113448621</v>
          </cell>
        </row>
        <row r="29">
          <cell r="I29">
            <v>38458091614</v>
          </cell>
        </row>
        <row r="30">
          <cell r="I30">
            <v>1701188958</v>
          </cell>
        </row>
        <row r="31">
          <cell r="I31">
            <v>619265935</v>
          </cell>
        </row>
        <row r="32">
          <cell r="I32">
            <v>856567429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48E7-8A71-447F-A490-682636B91AF6}">
  <dimension ref="A1:G30"/>
  <sheetViews>
    <sheetView showGridLines="0" tabSelected="1" workbookViewId="0">
      <selection activeCell="A2" sqref="A2:G2"/>
    </sheetView>
  </sheetViews>
  <sheetFormatPr baseColWidth="10" defaultRowHeight="12.75" x14ac:dyDescent="0.2"/>
  <cols>
    <col min="1" max="5" width="11.42578125" style="1"/>
    <col min="6" max="7" width="12.42578125" style="1" bestFit="1" customWidth="1"/>
    <col min="8" max="261" width="11.42578125" style="1"/>
    <col min="262" max="263" width="12.42578125" style="1" bestFit="1" customWidth="1"/>
    <col min="264" max="517" width="11.42578125" style="1"/>
    <col min="518" max="519" width="12.42578125" style="1" bestFit="1" customWidth="1"/>
    <col min="520" max="773" width="11.42578125" style="1"/>
    <col min="774" max="775" width="12.42578125" style="1" bestFit="1" customWidth="1"/>
    <col min="776" max="1029" width="11.42578125" style="1"/>
    <col min="1030" max="1031" width="12.42578125" style="1" bestFit="1" customWidth="1"/>
    <col min="1032" max="1285" width="11.42578125" style="1"/>
    <col min="1286" max="1287" width="12.42578125" style="1" bestFit="1" customWidth="1"/>
    <col min="1288" max="1541" width="11.42578125" style="1"/>
    <col min="1542" max="1543" width="12.42578125" style="1" bestFit="1" customWidth="1"/>
    <col min="1544" max="1797" width="11.42578125" style="1"/>
    <col min="1798" max="1799" width="12.42578125" style="1" bestFit="1" customWidth="1"/>
    <col min="1800" max="2053" width="11.42578125" style="1"/>
    <col min="2054" max="2055" width="12.42578125" style="1" bestFit="1" customWidth="1"/>
    <col min="2056" max="2309" width="11.42578125" style="1"/>
    <col min="2310" max="2311" width="12.42578125" style="1" bestFit="1" customWidth="1"/>
    <col min="2312" max="2565" width="11.42578125" style="1"/>
    <col min="2566" max="2567" width="12.42578125" style="1" bestFit="1" customWidth="1"/>
    <col min="2568" max="2821" width="11.42578125" style="1"/>
    <col min="2822" max="2823" width="12.42578125" style="1" bestFit="1" customWidth="1"/>
    <col min="2824" max="3077" width="11.42578125" style="1"/>
    <col min="3078" max="3079" width="12.42578125" style="1" bestFit="1" customWidth="1"/>
    <col min="3080" max="3333" width="11.42578125" style="1"/>
    <col min="3334" max="3335" width="12.42578125" style="1" bestFit="1" customWidth="1"/>
    <col min="3336" max="3589" width="11.42578125" style="1"/>
    <col min="3590" max="3591" width="12.42578125" style="1" bestFit="1" customWidth="1"/>
    <col min="3592" max="3845" width="11.42578125" style="1"/>
    <col min="3846" max="3847" width="12.42578125" style="1" bestFit="1" customWidth="1"/>
    <col min="3848" max="4101" width="11.42578125" style="1"/>
    <col min="4102" max="4103" width="12.42578125" style="1" bestFit="1" customWidth="1"/>
    <col min="4104" max="4357" width="11.42578125" style="1"/>
    <col min="4358" max="4359" width="12.42578125" style="1" bestFit="1" customWidth="1"/>
    <col min="4360" max="4613" width="11.42578125" style="1"/>
    <col min="4614" max="4615" width="12.42578125" style="1" bestFit="1" customWidth="1"/>
    <col min="4616" max="4869" width="11.42578125" style="1"/>
    <col min="4870" max="4871" width="12.42578125" style="1" bestFit="1" customWidth="1"/>
    <col min="4872" max="5125" width="11.42578125" style="1"/>
    <col min="5126" max="5127" width="12.42578125" style="1" bestFit="1" customWidth="1"/>
    <col min="5128" max="5381" width="11.42578125" style="1"/>
    <col min="5382" max="5383" width="12.42578125" style="1" bestFit="1" customWidth="1"/>
    <col min="5384" max="5637" width="11.42578125" style="1"/>
    <col min="5638" max="5639" width="12.42578125" style="1" bestFit="1" customWidth="1"/>
    <col min="5640" max="5893" width="11.42578125" style="1"/>
    <col min="5894" max="5895" width="12.42578125" style="1" bestFit="1" customWidth="1"/>
    <col min="5896" max="6149" width="11.42578125" style="1"/>
    <col min="6150" max="6151" width="12.42578125" style="1" bestFit="1" customWidth="1"/>
    <col min="6152" max="6405" width="11.42578125" style="1"/>
    <col min="6406" max="6407" width="12.42578125" style="1" bestFit="1" customWidth="1"/>
    <col min="6408" max="6661" width="11.42578125" style="1"/>
    <col min="6662" max="6663" width="12.42578125" style="1" bestFit="1" customWidth="1"/>
    <col min="6664" max="6917" width="11.42578125" style="1"/>
    <col min="6918" max="6919" width="12.42578125" style="1" bestFit="1" customWidth="1"/>
    <col min="6920" max="7173" width="11.42578125" style="1"/>
    <col min="7174" max="7175" width="12.42578125" style="1" bestFit="1" customWidth="1"/>
    <col min="7176" max="7429" width="11.42578125" style="1"/>
    <col min="7430" max="7431" width="12.42578125" style="1" bestFit="1" customWidth="1"/>
    <col min="7432" max="7685" width="11.42578125" style="1"/>
    <col min="7686" max="7687" width="12.42578125" style="1" bestFit="1" customWidth="1"/>
    <col min="7688" max="7941" width="11.42578125" style="1"/>
    <col min="7942" max="7943" width="12.42578125" style="1" bestFit="1" customWidth="1"/>
    <col min="7944" max="8197" width="11.42578125" style="1"/>
    <col min="8198" max="8199" width="12.42578125" style="1" bestFit="1" customWidth="1"/>
    <col min="8200" max="8453" width="11.42578125" style="1"/>
    <col min="8454" max="8455" width="12.42578125" style="1" bestFit="1" customWidth="1"/>
    <col min="8456" max="8709" width="11.42578125" style="1"/>
    <col min="8710" max="8711" width="12.42578125" style="1" bestFit="1" customWidth="1"/>
    <col min="8712" max="8965" width="11.42578125" style="1"/>
    <col min="8966" max="8967" width="12.42578125" style="1" bestFit="1" customWidth="1"/>
    <col min="8968" max="9221" width="11.42578125" style="1"/>
    <col min="9222" max="9223" width="12.42578125" style="1" bestFit="1" customWidth="1"/>
    <col min="9224" max="9477" width="11.42578125" style="1"/>
    <col min="9478" max="9479" width="12.42578125" style="1" bestFit="1" customWidth="1"/>
    <col min="9480" max="9733" width="11.42578125" style="1"/>
    <col min="9734" max="9735" width="12.42578125" style="1" bestFit="1" customWidth="1"/>
    <col min="9736" max="9989" width="11.42578125" style="1"/>
    <col min="9990" max="9991" width="12.42578125" style="1" bestFit="1" customWidth="1"/>
    <col min="9992" max="10245" width="11.42578125" style="1"/>
    <col min="10246" max="10247" width="12.42578125" style="1" bestFit="1" customWidth="1"/>
    <col min="10248" max="10501" width="11.42578125" style="1"/>
    <col min="10502" max="10503" width="12.42578125" style="1" bestFit="1" customWidth="1"/>
    <col min="10504" max="10757" width="11.42578125" style="1"/>
    <col min="10758" max="10759" width="12.42578125" style="1" bestFit="1" customWidth="1"/>
    <col min="10760" max="11013" width="11.42578125" style="1"/>
    <col min="11014" max="11015" width="12.42578125" style="1" bestFit="1" customWidth="1"/>
    <col min="11016" max="11269" width="11.42578125" style="1"/>
    <col min="11270" max="11271" width="12.42578125" style="1" bestFit="1" customWidth="1"/>
    <col min="11272" max="11525" width="11.42578125" style="1"/>
    <col min="11526" max="11527" width="12.42578125" style="1" bestFit="1" customWidth="1"/>
    <col min="11528" max="11781" width="11.42578125" style="1"/>
    <col min="11782" max="11783" width="12.42578125" style="1" bestFit="1" customWidth="1"/>
    <col min="11784" max="12037" width="11.42578125" style="1"/>
    <col min="12038" max="12039" width="12.42578125" style="1" bestFit="1" customWidth="1"/>
    <col min="12040" max="12293" width="11.42578125" style="1"/>
    <col min="12294" max="12295" width="12.42578125" style="1" bestFit="1" customWidth="1"/>
    <col min="12296" max="12549" width="11.42578125" style="1"/>
    <col min="12550" max="12551" width="12.42578125" style="1" bestFit="1" customWidth="1"/>
    <col min="12552" max="12805" width="11.42578125" style="1"/>
    <col min="12806" max="12807" width="12.42578125" style="1" bestFit="1" customWidth="1"/>
    <col min="12808" max="13061" width="11.42578125" style="1"/>
    <col min="13062" max="13063" width="12.42578125" style="1" bestFit="1" customWidth="1"/>
    <col min="13064" max="13317" width="11.42578125" style="1"/>
    <col min="13318" max="13319" width="12.42578125" style="1" bestFit="1" customWidth="1"/>
    <col min="13320" max="13573" width="11.42578125" style="1"/>
    <col min="13574" max="13575" width="12.42578125" style="1" bestFit="1" customWidth="1"/>
    <col min="13576" max="13829" width="11.42578125" style="1"/>
    <col min="13830" max="13831" width="12.42578125" style="1" bestFit="1" customWidth="1"/>
    <col min="13832" max="14085" width="11.42578125" style="1"/>
    <col min="14086" max="14087" width="12.42578125" style="1" bestFit="1" customWidth="1"/>
    <col min="14088" max="14341" width="11.42578125" style="1"/>
    <col min="14342" max="14343" width="12.42578125" style="1" bestFit="1" customWidth="1"/>
    <col min="14344" max="14597" width="11.42578125" style="1"/>
    <col min="14598" max="14599" width="12.42578125" style="1" bestFit="1" customWidth="1"/>
    <col min="14600" max="14853" width="11.42578125" style="1"/>
    <col min="14854" max="14855" width="12.42578125" style="1" bestFit="1" customWidth="1"/>
    <col min="14856" max="15109" width="11.42578125" style="1"/>
    <col min="15110" max="15111" width="12.42578125" style="1" bestFit="1" customWidth="1"/>
    <col min="15112" max="15365" width="11.42578125" style="1"/>
    <col min="15366" max="15367" width="12.42578125" style="1" bestFit="1" customWidth="1"/>
    <col min="15368" max="15621" width="11.42578125" style="1"/>
    <col min="15622" max="15623" width="12.42578125" style="1" bestFit="1" customWidth="1"/>
    <col min="15624" max="15877" width="11.42578125" style="1"/>
    <col min="15878" max="15879" width="12.42578125" style="1" bestFit="1" customWidth="1"/>
    <col min="15880" max="16133" width="11.42578125" style="1"/>
    <col min="16134" max="16135" width="12.42578125" style="1" bestFit="1" customWidth="1"/>
    <col min="16136" max="16384" width="11.42578125" style="1"/>
  </cols>
  <sheetData>
    <row r="1" spans="1:7" x14ac:dyDescent="0.2">
      <c r="A1" s="375"/>
      <c r="B1" s="376"/>
      <c r="C1" s="376"/>
      <c r="D1" s="376"/>
      <c r="E1" s="376"/>
      <c r="F1" s="376"/>
      <c r="G1" s="377"/>
    </row>
    <row r="2" spans="1:7" ht="29.25" customHeight="1" x14ac:dyDescent="0.2">
      <c r="A2" s="407" t="s">
        <v>450</v>
      </c>
      <c r="B2" s="408"/>
      <c r="C2" s="408"/>
      <c r="D2" s="408"/>
      <c r="E2" s="408"/>
      <c r="F2" s="408"/>
      <c r="G2" s="409"/>
    </row>
    <row r="3" spans="1:7" ht="13.5" thickBot="1" x14ac:dyDescent="0.25">
      <c r="A3" s="365"/>
      <c r="B3" s="366"/>
      <c r="C3" s="366"/>
      <c r="D3" s="366"/>
      <c r="E3" s="366"/>
      <c r="F3" s="366"/>
      <c r="G3" s="367"/>
    </row>
    <row r="4" spans="1:7" x14ac:dyDescent="0.2">
      <c r="A4" s="398" t="s">
        <v>0</v>
      </c>
      <c r="B4" s="399"/>
      <c r="C4" s="378"/>
      <c r="D4" s="406"/>
      <c r="E4" s="406"/>
      <c r="F4" s="406"/>
      <c r="G4" s="379"/>
    </row>
    <row r="5" spans="1:7" x14ac:dyDescent="0.2">
      <c r="A5" s="388"/>
      <c r="B5" s="389"/>
      <c r="C5" s="410" t="s">
        <v>1</v>
      </c>
      <c r="D5" s="411"/>
      <c r="E5" s="411"/>
      <c r="F5" s="411"/>
      <c r="G5" s="412"/>
    </row>
    <row r="6" spans="1:7" ht="13.5" thickBot="1" x14ac:dyDescent="0.25">
      <c r="A6" s="400"/>
      <c r="B6" s="401"/>
      <c r="C6" s="413"/>
      <c r="D6" s="414"/>
      <c r="E6" s="414"/>
      <c r="F6" s="414"/>
      <c r="G6" s="415"/>
    </row>
    <row r="7" spans="1:7" x14ac:dyDescent="0.2">
      <c r="A7" s="398" t="s">
        <v>2</v>
      </c>
      <c r="B7" s="399"/>
      <c r="C7" s="378"/>
      <c r="D7" s="406"/>
      <c r="E7" s="406"/>
      <c r="F7" s="406"/>
      <c r="G7" s="379"/>
    </row>
    <row r="8" spans="1:7" x14ac:dyDescent="0.2">
      <c r="A8" s="388"/>
      <c r="B8" s="389"/>
      <c r="C8" s="410" t="s">
        <v>3</v>
      </c>
      <c r="D8" s="411"/>
      <c r="E8" s="411"/>
      <c r="F8" s="411"/>
      <c r="G8" s="412"/>
    </row>
    <row r="9" spans="1:7" x14ac:dyDescent="0.2">
      <c r="A9" s="388"/>
      <c r="B9" s="389"/>
      <c r="C9" s="410" t="s">
        <v>4</v>
      </c>
      <c r="D9" s="411"/>
      <c r="E9" s="411"/>
      <c r="F9" s="411"/>
      <c r="G9" s="412"/>
    </row>
    <row r="10" spans="1:7" ht="13.5" thickBot="1" x14ac:dyDescent="0.25">
      <c r="A10" s="400"/>
      <c r="B10" s="401"/>
      <c r="C10" s="416"/>
      <c r="D10" s="417"/>
      <c r="E10" s="417"/>
      <c r="F10" s="417"/>
      <c r="G10" s="418"/>
    </row>
    <row r="11" spans="1:7" x14ac:dyDescent="0.2">
      <c r="A11" s="378"/>
      <c r="B11" s="379"/>
      <c r="C11" s="378"/>
      <c r="D11" s="406"/>
      <c r="E11" s="406"/>
      <c r="F11" s="406"/>
      <c r="G11" s="379"/>
    </row>
    <row r="12" spans="1:7" x14ac:dyDescent="0.2">
      <c r="A12" s="388" t="s">
        <v>5</v>
      </c>
      <c r="B12" s="389"/>
      <c r="C12" s="390" t="s">
        <v>6</v>
      </c>
      <c r="D12" s="391"/>
      <c r="E12" s="391"/>
      <c r="F12" s="391"/>
      <c r="G12" s="392"/>
    </row>
    <row r="13" spans="1:7" ht="13.5" thickBot="1" x14ac:dyDescent="0.25">
      <c r="A13" s="393"/>
      <c r="B13" s="394"/>
      <c r="C13" s="395"/>
      <c r="D13" s="396"/>
      <c r="E13" s="396"/>
      <c r="F13" s="396"/>
      <c r="G13" s="397"/>
    </row>
    <row r="14" spans="1:7" ht="42" customHeight="1" x14ac:dyDescent="0.2">
      <c r="A14" s="398" t="s">
        <v>7</v>
      </c>
      <c r="B14" s="399"/>
      <c r="C14" s="402" t="s">
        <v>8</v>
      </c>
      <c r="D14" s="403"/>
      <c r="E14" s="403"/>
      <c r="F14" s="403"/>
      <c r="G14" s="404"/>
    </row>
    <row r="15" spans="1:7" ht="169.5" customHeight="1" thickBot="1" x14ac:dyDescent="0.25">
      <c r="A15" s="400"/>
      <c r="B15" s="401"/>
      <c r="C15" s="383" t="s">
        <v>9</v>
      </c>
      <c r="D15" s="405"/>
      <c r="E15" s="405"/>
      <c r="F15" s="405"/>
      <c r="G15" s="384"/>
    </row>
    <row r="16" spans="1:7" x14ac:dyDescent="0.2">
      <c r="A16" s="378"/>
      <c r="B16" s="379"/>
      <c r="C16" s="380"/>
      <c r="D16" s="381"/>
      <c r="E16" s="381"/>
      <c r="F16" s="381"/>
      <c r="G16" s="382"/>
    </row>
    <row r="17" spans="1:7" ht="36" customHeight="1" thickBot="1" x14ac:dyDescent="0.25">
      <c r="A17" s="383" t="s">
        <v>10</v>
      </c>
      <c r="B17" s="384"/>
      <c r="C17" s="385" t="s">
        <v>11</v>
      </c>
      <c r="D17" s="386"/>
      <c r="E17" s="386"/>
      <c r="F17" s="386"/>
      <c r="G17" s="387"/>
    </row>
    <row r="18" spans="1:7" x14ac:dyDescent="0.2">
      <c r="A18" s="378"/>
      <c r="B18" s="379"/>
      <c r="C18" s="380"/>
      <c r="D18" s="381"/>
      <c r="E18" s="381"/>
      <c r="F18" s="381"/>
      <c r="G18" s="382"/>
    </row>
    <row r="19" spans="1:7" ht="36" customHeight="1" thickBot="1" x14ac:dyDescent="0.25">
      <c r="A19" s="383" t="s">
        <v>12</v>
      </c>
      <c r="B19" s="384"/>
      <c r="C19" s="385" t="s">
        <v>13</v>
      </c>
      <c r="D19" s="386"/>
      <c r="E19" s="386"/>
      <c r="F19" s="386"/>
      <c r="G19" s="387"/>
    </row>
    <row r="20" spans="1:7" x14ac:dyDescent="0.2">
      <c r="A20" s="375"/>
      <c r="B20" s="376"/>
      <c r="C20" s="376"/>
      <c r="D20" s="376"/>
      <c r="E20" s="376"/>
      <c r="F20" s="376"/>
      <c r="G20" s="377"/>
    </row>
    <row r="21" spans="1:7" x14ac:dyDescent="0.2">
      <c r="A21" s="362" t="s">
        <v>14</v>
      </c>
      <c r="B21" s="363"/>
      <c r="C21" s="363"/>
      <c r="D21" s="363"/>
      <c r="E21" s="363"/>
      <c r="F21" s="363"/>
      <c r="G21" s="364"/>
    </row>
    <row r="22" spans="1:7" ht="13.5" thickBot="1" x14ac:dyDescent="0.25">
      <c r="A22" s="365"/>
      <c r="B22" s="366"/>
      <c r="C22" s="366"/>
      <c r="D22" s="366"/>
      <c r="E22" s="366"/>
      <c r="F22" s="366"/>
      <c r="G22" s="367"/>
    </row>
    <row r="23" spans="1:7" x14ac:dyDescent="0.2">
      <c r="A23" s="375"/>
      <c r="B23" s="376"/>
      <c r="C23" s="376"/>
      <c r="D23" s="376"/>
      <c r="E23" s="376"/>
      <c r="F23" s="376"/>
      <c r="G23" s="377"/>
    </row>
    <row r="24" spans="1:7" x14ac:dyDescent="0.2">
      <c r="A24" s="362" t="s">
        <v>15</v>
      </c>
      <c r="B24" s="363"/>
      <c r="C24" s="363"/>
      <c r="D24" s="363"/>
      <c r="E24" s="363"/>
      <c r="F24" s="363"/>
      <c r="G24" s="364"/>
    </row>
    <row r="25" spans="1:7" ht="13.5" thickBot="1" x14ac:dyDescent="0.25">
      <c r="A25" s="365"/>
      <c r="B25" s="366"/>
      <c r="C25" s="366"/>
      <c r="D25" s="366"/>
      <c r="E25" s="366"/>
      <c r="F25" s="366"/>
      <c r="G25" s="367"/>
    </row>
    <row r="26" spans="1:7" x14ac:dyDescent="0.2">
      <c r="A26" s="2"/>
      <c r="B26" s="368"/>
      <c r="C26" s="369"/>
      <c r="D26" s="3"/>
      <c r="E26" s="370" t="s">
        <v>16</v>
      </c>
      <c r="F26" s="3"/>
      <c r="G26" s="3"/>
    </row>
    <row r="27" spans="1:7" x14ac:dyDescent="0.2">
      <c r="A27" s="2"/>
      <c r="B27" s="362"/>
      <c r="C27" s="364"/>
      <c r="D27" s="3"/>
      <c r="E27" s="371"/>
      <c r="F27" s="3" t="s">
        <v>17</v>
      </c>
      <c r="G27" s="3" t="s">
        <v>18</v>
      </c>
    </row>
    <row r="28" spans="1:7" ht="26.25" thickBot="1" x14ac:dyDescent="0.25">
      <c r="A28" s="4" t="s">
        <v>19</v>
      </c>
      <c r="B28" s="373" t="s">
        <v>20</v>
      </c>
      <c r="C28" s="374"/>
      <c r="D28" s="5" t="s">
        <v>21</v>
      </c>
      <c r="E28" s="372"/>
      <c r="F28" s="5" t="s">
        <v>22</v>
      </c>
      <c r="G28" s="5" t="s">
        <v>22</v>
      </c>
    </row>
    <row r="29" spans="1:7" x14ac:dyDescent="0.2">
      <c r="A29" s="6"/>
      <c r="B29" s="358"/>
      <c r="C29" s="359"/>
      <c r="D29" s="7"/>
      <c r="E29" s="7"/>
      <c r="F29" s="7"/>
      <c r="G29" s="7"/>
    </row>
    <row r="30" spans="1:7" ht="13.5" thickBot="1" x14ac:dyDescent="0.25">
      <c r="A30" s="8">
        <v>28167</v>
      </c>
      <c r="B30" s="360" t="s">
        <v>23</v>
      </c>
      <c r="C30" s="361"/>
      <c r="D30" s="9" t="s">
        <v>24</v>
      </c>
      <c r="E30" s="9" t="s">
        <v>25</v>
      </c>
      <c r="F30" s="10">
        <v>140835000</v>
      </c>
      <c r="G30" s="10">
        <v>140835000</v>
      </c>
    </row>
  </sheetData>
  <mergeCells count="41">
    <mergeCell ref="A11:B11"/>
    <mergeCell ref="C11:G11"/>
    <mergeCell ref="A1:G1"/>
    <mergeCell ref="A2:G2"/>
    <mergeCell ref="A3:G3"/>
    <mergeCell ref="A4:B6"/>
    <mergeCell ref="C4:G4"/>
    <mergeCell ref="C5:G5"/>
    <mergeCell ref="C6:G6"/>
    <mergeCell ref="A7:B10"/>
    <mergeCell ref="C7:G7"/>
    <mergeCell ref="C8:G8"/>
    <mergeCell ref="C9:G9"/>
    <mergeCell ref="C10:G10"/>
    <mergeCell ref="A12:B12"/>
    <mergeCell ref="C12:G12"/>
    <mergeCell ref="A13:B13"/>
    <mergeCell ref="C13:G13"/>
    <mergeCell ref="A14:B15"/>
    <mergeCell ref="C14:G14"/>
    <mergeCell ref="C15:G15"/>
    <mergeCell ref="A23:G23"/>
    <mergeCell ref="A16:B16"/>
    <mergeCell ref="C16:G16"/>
    <mergeCell ref="A17:B17"/>
    <mergeCell ref="C17:G17"/>
    <mergeCell ref="A18:B18"/>
    <mergeCell ref="C18:G18"/>
    <mergeCell ref="A19:B19"/>
    <mergeCell ref="C19:G19"/>
    <mergeCell ref="A20:G20"/>
    <mergeCell ref="A21:G21"/>
    <mergeCell ref="A22:G22"/>
    <mergeCell ref="B29:C29"/>
    <mergeCell ref="B30:C30"/>
    <mergeCell ref="A24:G24"/>
    <mergeCell ref="A25:G25"/>
    <mergeCell ref="B26:C26"/>
    <mergeCell ref="E26:E28"/>
    <mergeCell ref="B27:C27"/>
    <mergeCell ref="B28:C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AAE6A-43DC-4B80-8D7B-561376F14787}">
  <sheetPr syncVertical="1" syncRef="A1" transitionEvaluation="1"/>
  <dimension ref="A1:I266"/>
  <sheetViews>
    <sheetView showGridLines="0" zoomScale="75" workbookViewId="0">
      <selection sqref="A1:E1"/>
    </sheetView>
  </sheetViews>
  <sheetFormatPr baseColWidth="10" defaultColWidth="12.5703125" defaultRowHeight="15" x14ac:dyDescent="0.2"/>
  <cols>
    <col min="1" max="1" width="52.28515625" style="11" customWidth="1"/>
    <col min="2" max="2" width="0.42578125" style="11" customWidth="1"/>
    <col min="3" max="3" width="20.28515625" style="11" customWidth="1"/>
    <col min="4" max="4" width="1" style="11" customWidth="1"/>
    <col min="5" max="5" width="20.7109375" style="11" customWidth="1"/>
    <col min="6" max="6" width="1.7109375" style="11" customWidth="1"/>
    <col min="7" max="7" width="17.140625" style="11" customWidth="1"/>
    <col min="8" max="8" width="2.140625" style="11" customWidth="1"/>
    <col min="9" max="9" width="18.85546875" style="11" customWidth="1"/>
    <col min="10" max="243" width="12.5703125" style="11"/>
    <col min="244" max="244" width="52.28515625" style="11" customWidth="1"/>
    <col min="245" max="245" width="0.42578125" style="11" customWidth="1"/>
    <col min="246" max="246" width="20.28515625" style="11" customWidth="1"/>
    <col min="247" max="247" width="1" style="11" customWidth="1"/>
    <col min="248" max="248" width="20.7109375" style="11" customWidth="1"/>
    <col min="249" max="249" width="2.28515625" style="11" customWidth="1"/>
    <col min="250" max="250" width="18.5703125" style="11" customWidth="1"/>
    <col min="251" max="251" width="1" style="11" customWidth="1"/>
    <col min="252" max="252" width="18.42578125" style="11" bestFit="1" customWidth="1"/>
    <col min="253" max="253" width="1" style="11" customWidth="1"/>
    <col min="254" max="254" width="18.5703125" style="11" customWidth="1"/>
    <col min="255" max="255" width="1" style="11" customWidth="1"/>
    <col min="256" max="256" width="18.5703125" style="11" customWidth="1"/>
    <col min="257" max="258" width="6.42578125" style="11" customWidth="1"/>
    <col min="259" max="259" width="19.140625" style="11" customWidth="1"/>
    <col min="260" max="260" width="1.85546875" style="11" customWidth="1"/>
    <col min="261" max="261" width="22.85546875" style="11" bestFit="1" customWidth="1"/>
    <col min="262" max="262" width="1.7109375" style="11" customWidth="1"/>
    <col min="263" max="263" width="17.140625" style="11" customWidth="1"/>
    <col min="264" max="264" width="2.140625" style="11" customWidth="1"/>
    <col min="265" max="265" width="18.85546875" style="11" customWidth="1"/>
    <col min="266" max="499" width="12.5703125" style="11"/>
    <col min="500" max="500" width="52.28515625" style="11" customWidth="1"/>
    <col min="501" max="501" width="0.42578125" style="11" customWidth="1"/>
    <col min="502" max="502" width="20.28515625" style="11" customWidth="1"/>
    <col min="503" max="503" width="1" style="11" customWidth="1"/>
    <col min="504" max="504" width="20.7109375" style="11" customWidth="1"/>
    <col min="505" max="505" width="2.28515625" style="11" customWidth="1"/>
    <col min="506" max="506" width="18.5703125" style="11" customWidth="1"/>
    <col min="507" max="507" width="1" style="11" customWidth="1"/>
    <col min="508" max="508" width="18.42578125" style="11" bestFit="1" customWidth="1"/>
    <col min="509" max="509" width="1" style="11" customWidth="1"/>
    <col min="510" max="510" width="18.5703125" style="11" customWidth="1"/>
    <col min="511" max="511" width="1" style="11" customWidth="1"/>
    <col min="512" max="512" width="18.5703125" style="11" customWidth="1"/>
    <col min="513" max="514" width="6.42578125" style="11" customWidth="1"/>
    <col min="515" max="515" width="19.140625" style="11" customWidth="1"/>
    <col min="516" max="516" width="1.85546875" style="11" customWidth="1"/>
    <col min="517" max="517" width="22.85546875" style="11" bestFit="1" customWidth="1"/>
    <col min="518" max="518" width="1.7109375" style="11" customWidth="1"/>
    <col min="519" max="519" width="17.140625" style="11" customWidth="1"/>
    <col min="520" max="520" width="2.140625" style="11" customWidth="1"/>
    <col min="521" max="521" width="18.85546875" style="11" customWidth="1"/>
    <col min="522" max="755" width="12.5703125" style="11"/>
    <col min="756" max="756" width="52.28515625" style="11" customWidth="1"/>
    <col min="757" max="757" width="0.42578125" style="11" customWidth="1"/>
    <col min="758" max="758" width="20.28515625" style="11" customWidth="1"/>
    <col min="759" max="759" width="1" style="11" customWidth="1"/>
    <col min="760" max="760" width="20.7109375" style="11" customWidth="1"/>
    <col min="761" max="761" width="2.28515625" style="11" customWidth="1"/>
    <col min="762" max="762" width="18.5703125" style="11" customWidth="1"/>
    <col min="763" max="763" width="1" style="11" customWidth="1"/>
    <col min="764" max="764" width="18.42578125" style="11" bestFit="1" customWidth="1"/>
    <col min="765" max="765" width="1" style="11" customWidth="1"/>
    <col min="766" max="766" width="18.5703125" style="11" customWidth="1"/>
    <col min="767" max="767" width="1" style="11" customWidth="1"/>
    <col min="768" max="768" width="18.5703125" style="11" customWidth="1"/>
    <col min="769" max="770" width="6.42578125" style="11" customWidth="1"/>
    <col min="771" max="771" width="19.140625" style="11" customWidth="1"/>
    <col min="772" max="772" width="1.85546875" style="11" customWidth="1"/>
    <col min="773" max="773" width="22.85546875" style="11" bestFit="1" customWidth="1"/>
    <col min="774" max="774" width="1.7109375" style="11" customWidth="1"/>
    <col min="775" max="775" width="17.140625" style="11" customWidth="1"/>
    <col min="776" max="776" width="2.140625" style="11" customWidth="1"/>
    <col min="777" max="777" width="18.85546875" style="11" customWidth="1"/>
    <col min="778" max="1011" width="12.5703125" style="11"/>
    <col min="1012" max="1012" width="52.28515625" style="11" customWidth="1"/>
    <col min="1013" max="1013" width="0.42578125" style="11" customWidth="1"/>
    <col min="1014" max="1014" width="20.28515625" style="11" customWidth="1"/>
    <col min="1015" max="1015" width="1" style="11" customWidth="1"/>
    <col min="1016" max="1016" width="20.7109375" style="11" customWidth="1"/>
    <col min="1017" max="1017" width="2.28515625" style="11" customWidth="1"/>
    <col min="1018" max="1018" width="18.5703125" style="11" customWidth="1"/>
    <col min="1019" max="1019" width="1" style="11" customWidth="1"/>
    <col min="1020" max="1020" width="18.42578125" style="11" bestFit="1" customWidth="1"/>
    <col min="1021" max="1021" width="1" style="11" customWidth="1"/>
    <col min="1022" max="1022" width="18.5703125" style="11" customWidth="1"/>
    <col min="1023" max="1023" width="1" style="11" customWidth="1"/>
    <col min="1024" max="1024" width="18.5703125" style="11" customWidth="1"/>
    <col min="1025" max="1026" width="6.42578125" style="11" customWidth="1"/>
    <col min="1027" max="1027" width="19.140625" style="11" customWidth="1"/>
    <col min="1028" max="1028" width="1.85546875" style="11" customWidth="1"/>
    <col min="1029" max="1029" width="22.85546875" style="11" bestFit="1" customWidth="1"/>
    <col min="1030" max="1030" width="1.7109375" style="11" customWidth="1"/>
    <col min="1031" max="1031" width="17.140625" style="11" customWidth="1"/>
    <col min="1032" max="1032" width="2.140625" style="11" customWidth="1"/>
    <col min="1033" max="1033" width="18.85546875" style="11" customWidth="1"/>
    <col min="1034" max="1267" width="12.5703125" style="11"/>
    <col min="1268" max="1268" width="52.28515625" style="11" customWidth="1"/>
    <col min="1269" max="1269" width="0.42578125" style="11" customWidth="1"/>
    <col min="1270" max="1270" width="20.28515625" style="11" customWidth="1"/>
    <col min="1271" max="1271" width="1" style="11" customWidth="1"/>
    <col min="1272" max="1272" width="20.7109375" style="11" customWidth="1"/>
    <col min="1273" max="1273" width="2.28515625" style="11" customWidth="1"/>
    <col min="1274" max="1274" width="18.5703125" style="11" customWidth="1"/>
    <col min="1275" max="1275" width="1" style="11" customWidth="1"/>
    <col min="1276" max="1276" width="18.42578125" style="11" bestFit="1" customWidth="1"/>
    <col min="1277" max="1277" width="1" style="11" customWidth="1"/>
    <col min="1278" max="1278" width="18.5703125" style="11" customWidth="1"/>
    <col min="1279" max="1279" width="1" style="11" customWidth="1"/>
    <col min="1280" max="1280" width="18.5703125" style="11" customWidth="1"/>
    <col min="1281" max="1282" width="6.42578125" style="11" customWidth="1"/>
    <col min="1283" max="1283" width="19.140625" style="11" customWidth="1"/>
    <col min="1284" max="1284" width="1.85546875" style="11" customWidth="1"/>
    <col min="1285" max="1285" width="22.85546875" style="11" bestFit="1" customWidth="1"/>
    <col min="1286" max="1286" width="1.7109375" style="11" customWidth="1"/>
    <col min="1287" max="1287" width="17.140625" style="11" customWidth="1"/>
    <col min="1288" max="1288" width="2.140625" style="11" customWidth="1"/>
    <col min="1289" max="1289" width="18.85546875" style="11" customWidth="1"/>
    <col min="1290" max="1523" width="12.5703125" style="11"/>
    <col min="1524" max="1524" width="52.28515625" style="11" customWidth="1"/>
    <col min="1525" max="1525" width="0.42578125" style="11" customWidth="1"/>
    <col min="1526" max="1526" width="20.28515625" style="11" customWidth="1"/>
    <col min="1527" max="1527" width="1" style="11" customWidth="1"/>
    <col min="1528" max="1528" width="20.7109375" style="11" customWidth="1"/>
    <col min="1529" max="1529" width="2.28515625" style="11" customWidth="1"/>
    <col min="1530" max="1530" width="18.5703125" style="11" customWidth="1"/>
    <col min="1531" max="1531" width="1" style="11" customWidth="1"/>
    <col min="1532" max="1532" width="18.42578125" style="11" bestFit="1" customWidth="1"/>
    <col min="1533" max="1533" width="1" style="11" customWidth="1"/>
    <col min="1534" max="1534" width="18.5703125" style="11" customWidth="1"/>
    <col min="1535" max="1535" width="1" style="11" customWidth="1"/>
    <col min="1536" max="1536" width="18.5703125" style="11" customWidth="1"/>
    <col min="1537" max="1538" width="6.42578125" style="11" customWidth="1"/>
    <col min="1539" max="1539" width="19.140625" style="11" customWidth="1"/>
    <col min="1540" max="1540" width="1.85546875" style="11" customWidth="1"/>
    <col min="1541" max="1541" width="22.85546875" style="11" bestFit="1" customWidth="1"/>
    <col min="1542" max="1542" width="1.7109375" style="11" customWidth="1"/>
    <col min="1543" max="1543" width="17.140625" style="11" customWidth="1"/>
    <col min="1544" max="1544" width="2.140625" style="11" customWidth="1"/>
    <col min="1545" max="1545" width="18.85546875" style="11" customWidth="1"/>
    <col min="1546" max="1779" width="12.5703125" style="11"/>
    <col min="1780" max="1780" width="52.28515625" style="11" customWidth="1"/>
    <col min="1781" max="1781" width="0.42578125" style="11" customWidth="1"/>
    <col min="1782" max="1782" width="20.28515625" style="11" customWidth="1"/>
    <col min="1783" max="1783" width="1" style="11" customWidth="1"/>
    <col min="1784" max="1784" width="20.7109375" style="11" customWidth="1"/>
    <col min="1785" max="1785" width="2.28515625" style="11" customWidth="1"/>
    <col min="1786" max="1786" width="18.5703125" style="11" customWidth="1"/>
    <col min="1787" max="1787" width="1" style="11" customWidth="1"/>
    <col min="1788" max="1788" width="18.42578125" style="11" bestFit="1" customWidth="1"/>
    <col min="1789" max="1789" width="1" style="11" customWidth="1"/>
    <col min="1790" max="1790" width="18.5703125" style="11" customWidth="1"/>
    <col min="1791" max="1791" width="1" style="11" customWidth="1"/>
    <col min="1792" max="1792" width="18.5703125" style="11" customWidth="1"/>
    <col min="1793" max="1794" width="6.42578125" style="11" customWidth="1"/>
    <col min="1795" max="1795" width="19.140625" style="11" customWidth="1"/>
    <col min="1796" max="1796" width="1.85546875" style="11" customWidth="1"/>
    <col min="1797" max="1797" width="22.85546875" style="11" bestFit="1" customWidth="1"/>
    <col min="1798" max="1798" width="1.7109375" style="11" customWidth="1"/>
    <col min="1799" max="1799" width="17.140625" style="11" customWidth="1"/>
    <col min="1800" max="1800" width="2.140625" style="11" customWidth="1"/>
    <col min="1801" max="1801" width="18.85546875" style="11" customWidth="1"/>
    <col min="1802" max="2035" width="12.5703125" style="11"/>
    <col min="2036" max="2036" width="52.28515625" style="11" customWidth="1"/>
    <col min="2037" max="2037" width="0.42578125" style="11" customWidth="1"/>
    <col min="2038" max="2038" width="20.28515625" style="11" customWidth="1"/>
    <col min="2039" max="2039" width="1" style="11" customWidth="1"/>
    <col min="2040" max="2040" width="20.7109375" style="11" customWidth="1"/>
    <col min="2041" max="2041" width="2.28515625" style="11" customWidth="1"/>
    <col min="2042" max="2042" width="18.5703125" style="11" customWidth="1"/>
    <col min="2043" max="2043" width="1" style="11" customWidth="1"/>
    <col min="2044" max="2044" width="18.42578125" style="11" bestFit="1" customWidth="1"/>
    <col min="2045" max="2045" width="1" style="11" customWidth="1"/>
    <col min="2046" max="2046" width="18.5703125" style="11" customWidth="1"/>
    <col min="2047" max="2047" width="1" style="11" customWidth="1"/>
    <col min="2048" max="2048" width="18.5703125" style="11" customWidth="1"/>
    <col min="2049" max="2050" width="6.42578125" style="11" customWidth="1"/>
    <col min="2051" max="2051" width="19.140625" style="11" customWidth="1"/>
    <col min="2052" max="2052" width="1.85546875" style="11" customWidth="1"/>
    <col min="2053" max="2053" width="22.85546875" style="11" bestFit="1" customWidth="1"/>
    <col min="2054" max="2054" width="1.7109375" style="11" customWidth="1"/>
    <col min="2055" max="2055" width="17.140625" style="11" customWidth="1"/>
    <col min="2056" max="2056" width="2.140625" style="11" customWidth="1"/>
    <col min="2057" max="2057" width="18.85546875" style="11" customWidth="1"/>
    <col min="2058" max="2291" width="12.5703125" style="11"/>
    <col min="2292" max="2292" width="52.28515625" style="11" customWidth="1"/>
    <col min="2293" max="2293" width="0.42578125" style="11" customWidth="1"/>
    <col min="2294" max="2294" width="20.28515625" style="11" customWidth="1"/>
    <col min="2295" max="2295" width="1" style="11" customWidth="1"/>
    <col min="2296" max="2296" width="20.7109375" style="11" customWidth="1"/>
    <col min="2297" max="2297" width="2.28515625" style="11" customWidth="1"/>
    <col min="2298" max="2298" width="18.5703125" style="11" customWidth="1"/>
    <col min="2299" max="2299" width="1" style="11" customWidth="1"/>
    <col min="2300" max="2300" width="18.42578125" style="11" bestFit="1" customWidth="1"/>
    <col min="2301" max="2301" width="1" style="11" customWidth="1"/>
    <col min="2302" max="2302" width="18.5703125" style="11" customWidth="1"/>
    <col min="2303" max="2303" width="1" style="11" customWidth="1"/>
    <col min="2304" max="2304" width="18.5703125" style="11" customWidth="1"/>
    <col min="2305" max="2306" width="6.42578125" style="11" customWidth="1"/>
    <col min="2307" max="2307" width="19.140625" style="11" customWidth="1"/>
    <col min="2308" max="2308" width="1.85546875" style="11" customWidth="1"/>
    <col min="2309" max="2309" width="22.85546875" style="11" bestFit="1" customWidth="1"/>
    <col min="2310" max="2310" width="1.7109375" style="11" customWidth="1"/>
    <col min="2311" max="2311" width="17.140625" style="11" customWidth="1"/>
    <col min="2312" max="2312" width="2.140625" style="11" customWidth="1"/>
    <col min="2313" max="2313" width="18.85546875" style="11" customWidth="1"/>
    <col min="2314" max="2547" width="12.5703125" style="11"/>
    <col min="2548" max="2548" width="52.28515625" style="11" customWidth="1"/>
    <col min="2549" max="2549" width="0.42578125" style="11" customWidth="1"/>
    <col min="2550" max="2550" width="20.28515625" style="11" customWidth="1"/>
    <col min="2551" max="2551" width="1" style="11" customWidth="1"/>
    <col min="2552" max="2552" width="20.7109375" style="11" customWidth="1"/>
    <col min="2553" max="2553" width="2.28515625" style="11" customWidth="1"/>
    <col min="2554" max="2554" width="18.5703125" style="11" customWidth="1"/>
    <col min="2555" max="2555" width="1" style="11" customWidth="1"/>
    <col min="2556" max="2556" width="18.42578125" style="11" bestFit="1" customWidth="1"/>
    <col min="2557" max="2557" width="1" style="11" customWidth="1"/>
    <col min="2558" max="2558" width="18.5703125" style="11" customWidth="1"/>
    <col min="2559" max="2559" width="1" style="11" customWidth="1"/>
    <col min="2560" max="2560" width="18.5703125" style="11" customWidth="1"/>
    <col min="2561" max="2562" width="6.42578125" style="11" customWidth="1"/>
    <col min="2563" max="2563" width="19.140625" style="11" customWidth="1"/>
    <col min="2564" max="2564" width="1.85546875" style="11" customWidth="1"/>
    <col min="2565" max="2565" width="22.85546875" style="11" bestFit="1" customWidth="1"/>
    <col min="2566" max="2566" width="1.7109375" style="11" customWidth="1"/>
    <col min="2567" max="2567" width="17.140625" style="11" customWidth="1"/>
    <col min="2568" max="2568" width="2.140625" style="11" customWidth="1"/>
    <col min="2569" max="2569" width="18.85546875" style="11" customWidth="1"/>
    <col min="2570" max="2803" width="12.5703125" style="11"/>
    <col min="2804" max="2804" width="52.28515625" style="11" customWidth="1"/>
    <col min="2805" max="2805" width="0.42578125" style="11" customWidth="1"/>
    <col min="2806" max="2806" width="20.28515625" style="11" customWidth="1"/>
    <col min="2807" max="2807" width="1" style="11" customWidth="1"/>
    <col min="2808" max="2808" width="20.7109375" style="11" customWidth="1"/>
    <col min="2809" max="2809" width="2.28515625" style="11" customWidth="1"/>
    <col min="2810" max="2810" width="18.5703125" style="11" customWidth="1"/>
    <col min="2811" max="2811" width="1" style="11" customWidth="1"/>
    <col min="2812" max="2812" width="18.42578125" style="11" bestFit="1" customWidth="1"/>
    <col min="2813" max="2813" width="1" style="11" customWidth="1"/>
    <col min="2814" max="2814" width="18.5703125" style="11" customWidth="1"/>
    <col min="2815" max="2815" width="1" style="11" customWidth="1"/>
    <col min="2816" max="2816" width="18.5703125" style="11" customWidth="1"/>
    <col min="2817" max="2818" width="6.42578125" style="11" customWidth="1"/>
    <col min="2819" max="2819" width="19.140625" style="11" customWidth="1"/>
    <col min="2820" max="2820" width="1.85546875" style="11" customWidth="1"/>
    <col min="2821" max="2821" width="22.85546875" style="11" bestFit="1" customWidth="1"/>
    <col min="2822" max="2822" width="1.7109375" style="11" customWidth="1"/>
    <col min="2823" max="2823" width="17.140625" style="11" customWidth="1"/>
    <col min="2824" max="2824" width="2.140625" style="11" customWidth="1"/>
    <col min="2825" max="2825" width="18.85546875" style="11" customWidth="1"/>
    <col min="2826" max="3059" width="12.5703125" style="11"/>
    <col min="3060" max="3060" width="52.28515625" style="11" customWidth="1"/>
    <col min="3061" max="3061" width="0.42578125" style="11" customWidth="1"/>
    <col min="3062" max="3062" width="20.28515625" style="11" customWidth="1"/>
    <col min="3063" max="3063" width="1" style="11" customWidth="1"/>
    <col min="3064" max="3064" width="20.7109375" style="11" customWidth="1"/>
    <col min="3065" max="3065" width="2.28515625" style="11" customWidth="1"/>
    <col min="3066" max="3066" width="18.5703125" style="11" customWidth="1"/>
    <col min="3067" max="3067" width="1" style="11" customWidth="1"/>
    <col min="3068" max="3068" width="18.42578125" style="11" bestFit="1" customWidth="1"/>
    <col min="3069" max="3069" width="1" style="11" customWidth="1"/>
    <col min="3070" max="3070" width="18.5703125" style="11" customWidth="1"/>
    <col min="3071" max="3071" width="1" style="11" customWidth="1"/>
    <col min="3072" max="3072" width="18.5703125" style="11" customWidth="1"/>
    <col min="3073" max="3074" width="6.42578125" style="11" customWidth="1"/>
    <col min="3075" max="3075" width="19.140625" style="11" customWidth="1"/>
    <col min="3076" max="3076" width="1.85546875" style="11" customWidth="1"/>
    <col min="3077" max="3077" width="22.85546875" style="11" bestFit="1" customWidth="1"/>
    <col min="3078" max="3078" width="1.7109375" style="11" customWidth="1"/>
    <col min="3079" max="3079" width="17.140625" style="11" customWidth="1"/>
    <col min="3080" max="3080" width="2.140625" style="11" customWidth="1"/>
    <col min="3081" max="3081" width="18.85546875" style="11" customWidth="1"/>
    <col min="3082" max="3315" width="12.5703125" style="11"/>
    <col min="3316" max="3316" width="52.28515625" style="11" customWidth="1"/>
    <col min="3317" max="3317" width="0.42578125" style="11" customWidth="1"/>
    <col min="3318" max="3318" width="20.28515625" style="11" customWidth="1"/>
    <col min="3319" max="3319" width="1" style="11" customWidth="1"/>
    <col min="3320" max="3320" width="20.7109375" style="11" customWidth="1"/>
    <col min="3321" max="3321" width="2.28515625" style="11" customWidth="1"/>
    <col min="3322" max="3322" width="18.5703125" style="11" customWidth="1"/>
    <col min="3323" max="3323" width="1" style="11" customWidth="1"/>
    <col min="3324" max="3324" width="18.42578125" style="11" bestFit="1" customWidth="1"/>
    <col min="3325" max="3325" width="1" style="11" customWidth="1"/>
    <col min="3326" max="3326" width="18.5703125" style="11" customWidth="1"/>
    <col min="3327" max="3327" width="1" style="11" customWidth="1"/>
    <col min="3328" max="3328" width="18.5703125" style="11" customWidth="1"/>
    <col min="3329" max="3330" width="6.42578125" style="11" customWidth="1"/>
    <col min="3331" max="3331" width="19.140625" style="11" customWidth="1"/>
    <col min="3332" max="3332" width="1.85546875" style="11" customWidth="1"/>
    <col min="3333" max="3333" width="22.85546875" style="11" bestFit="1" customWidth="1"/>
    <col min="3334" max="3334" width="1.7109375" style="11" customWidth="1"/>
    <col min="3335" max="3335" width="17.140625" style="11" customWidth="1"/>
    <col min="3336" max="3336" width="2.140625" style="11" customWidth="1"/>
    <col min="3337" max="3337" width="18.85546875" style="11" customWidth="1"/>
    <col min="3338" max="3571" width="12.5703125" style="11"/>
    <col min="3572" max="3572" width="52.28515625" style="11" customWidth="1"/>
    <col min="3573" max="3573" width="0.42578125" style="11" customWidth="1"/>
    <col min="3574" max="3574" width="20.28515625" style="11" customWidth="1"/>
    <col min="3575" max="3575" width="1" style="11" customWidth="1"/>
    <col min="3576" max="3576" width="20.7109375" style="11" customWidth="1"/>
    <col min="3577" max="3577" width="2.28515625" style="11" customWidth="1"/>
    <col min="3578" max="3578" width="18.5703125" style="11" customWidth="1"/>
    <col min="3579" max="3579" width="1" style="11" customWidth="1"/>
    <col min="3580" max="3580" width="18.42578125" style="11" bestFit="1" customWidth="1"/>
    <col min="3581" max="3581" width="1" style="11" customWidth="1"/>
    <col min="3582" max="3582" width="18.5703125" style="11" customWidth="1"/>
    <col min="3583" max="3583" width="1" style="11" customWidth="1"/>
    <col min="3584" max="3584" width="18.5703125" style="11" customWidth="1"/>
    <col min="3585" max="3586" width="6.42578125" style="11" customWidth="1"/>
    <col min="3587" max="3587" width="19.140625" style="11" customWidth="1"/>
    <col min="3588" max="3588" width="1.85546875" style="11" customWidth="1"/>
    <col min="3589" max="3589" width="22.85546875" style="11" bestFit="1" customWidth="1"/>
    <col min="3590" max="3590" width="1.7109375" style="11" customWidth="1"/>
    <col min="3591" max="3591" width="17.140625" style="11" customWidth="1"/>
    <col min="3592" max="3592" width="2.140625" style="11" customWidth="1"/>
    <col min="3593" max="3593" width="18.85546875" style="11" customWidth="1"/>
    <col min="3594" max="3827" width="12.5703125" style="11"/>
    <col min="3828" max="3828" width="52.28515625" style="11" customWidth="1"/>
    <col min="3829" max="3829" width="0.42578125" style="11" customWidth="1"/>
    <col min="3830" max="3830" width="20.28515625" style="11" customWidth="1"/>
    <col min="3831" max="3831" width="1" style="11" customWidth="1"/>
    <col min="3832" max="3832" width="20.7109375" style="11" customWidth="1"/>
    <col min="3833" max="3833" width="2.28515625" style="11" customWidth="1"/>
    <col min="3834" max="3834" width="18.5703125" style="11" customWidth="1"/>
    <col min="3835" max="3835" width="1" style="11" customWidth="1"/>
    <col min="3836" max="3836" width="18.42578125" style="11" bestFit="1" customWidth="1"/>
    <col min="3837" max="3837" width="1" style="11" customWidth="1"/>
    <col min="3838" max="3838" width="18.5703125" style="11" customWidth="1"/>
    <col min="3839" max="3839" width="1" style="11" customWidth="1"/>
    <col min="3840" max="3840" width="18.5703125" style="11" customWidth="1"/>
    <col min="3841" max="3842" width="6.42578125" style="11" customWidth="1"/>
    <col min="3843" max="3843" width="19.140625" style="11" customWidth="1"/>
    <col min="3844" max="3844" width="1.85546875" style="11" customWidth="1"/>
    <col min="3845" max="3845" width="22.85546875" style="11" bestFit="1" customWidth="1"/>
    <col min="3846" max="3846" width="1.7109375" style="11" customWidth="1"/>
    <col min="3847" max="3847" width="17.140625" style="11" customWidth="1"/>
    <col min="3848" max="3848" width="2.140625" style="11" customWidth="1"/>
    <col min="3849" max="3849" width="18.85546875" style="11" customWidth="1"/>
    <col min="3850" max="4083" width="12.5703125" style="11"/>
    <col min="4084" max="4084" width="52.28515625" style="11" customWidth="1"/>
    <col min="4085" max="4085" width="0.42578125" style="11" customWidth="1"/>
    <col min="4086" max="4086" width="20.28515625" style="11" customWidth="1"/>
    <col min="4087" max="4087" width="1" style="11" customWidth="1"/>
    <col min="4088" max="4088" width="20.7109375" style="11" customWidth="1"/>
    <col min="4089" max="4089" width="2.28515625" style="11" customWidth="1"/>
    <col min="4090" max="4090" width="18.5703125" style="11" customWidth="1"/>
    <col min="4091" max="4091" width="1" style="11" customWidth="1"/>
    <col min="4092" max="4092" width="18.42578125" style="11" bestFit="1" customWidth="1"/>
    <col min="4093" max="4093" width="1" style="11" customWidth="1"/>
    <col min="4094" max="4094" width="18.5703125" style="11" customWidth="1"/>
    <col min="4095" max="4095" width="1" style="11" customWidth="1"/>
    <col min="4096" max="4096" width="18.5703125" style="11" customWidth="1"/>
    <col min="4097" max="4098" width="6.42578125" style="11" customWidth="1"/>
    <col min="4099" max="4099" width="19.140625" style="11" customWidth="1"/>
    <col min="4100" max="4100" width="1.85546875" style="11" customWidth="1"/>
    <col min="4101" max="4101" width="22.85546875" style="11" bestFit="1" customWidth="1"/>
    <col min="4102" max="4102" width="1.7109375" style="11" customWidth="1"/>
    <col min="4103" max="4103" width="17.140625" style="11" customWidth="1"/>
    <col min="4104" max="4104" width="2.140625" style="11" customWidth="1"/>
    <col min="4105" max="4105" width="18.85546875" style="11" customWidth="1"/>
    <col min="4106" max="4339" width="12.5703125" style="11"/>
    <col min="4340" max="4340" width="52.28515625" style="11" customWidth="1"/>
    <col min="4341" max="4341" width="0.42578125" style="11" customWidth="1"/>
    <col min="4342" max="4342" width="20.28515625" style="11" customWidth="1"/>
    <col min="4343" max="4343" width="1" style="11" customWidth="1"/>
    <col min="4344" max="4344" width="20.7109375" style="11" customWidth="1"/>
    <col min="4345" max="4345" width="2.28515625" style="11" customWidth="1"/>
    <col min="4346" max="4346" width="18.5703125" style="11" customWidth="1"/>
    <col min="4347" max="4347" width="1" style="11" customWidth="1"/>
    <col min="4348" max="4348" width="18.42578125" style="11" bestFit="1" customWidth="1"/>
    <col min="4349" max="4349" width="1" style="11" customWidth="1"/>
    <col min="4350" max="4350" width="18.5703125" style="11" customWidth="1"/>
    <col min="4351" max="4351" width="1" style="11" customWidth="1"/>
    <col min="4352" max="4352" width="18.5703125" style="11" customWidth="1"/>
    <col min="4353" max="4354" width="6.42578125" style="11" customWidth="1"/>
    <col min="4355" max="4355" width="19.140625" style="11" customWidth="1"/>
    <col min="4356" max="4356" width="1.85546875" style="11" customWidth="1"/>
    <col min="4357" max="4357" width="22.85546875" style="11" bestFit="1" customWidth="1"/>
    <col min="4358" max="4358" width="1.7109375" style="11" customWidth="1"/>
    <col min="4359" max="4359" width="17.140625" style="11" customWidth="1"/>
    <col min="4360" max="4360" width="2.140625" style="11" customWidth="1"/>
    <col min="4361" max="4361" width="18.85546875" style="11" customWidth="1"/>
    <col min="4362" max="4595" width="12.5703125" style="11"/>
    <col min="4596" max="4596" width="52.28515625" style="11" customWidth="1"/>
    <col min="4597" max="4597" width="0.42578125" style="11" customWidth="1"/>
    <col min="4598" max="4598" width="20.28515625" style="11" customWidth="1"/>
    <col min="4599" max="4599" width="1" style="11" customWidth="1"/>
    <col min="4600" max="4600" width="20.7109375" style="11" customWidth="1"/>
    <col min="4601" max="4601" width="2.28515625" style="11" customWidth="1"/>
    <col min="4602" max="4602" width="18.5703125" style="11" customWidth="1"/>
    <col min="4603" max="4603" width="1" style="11" customWidth="1"/>
    <col min="4604" max="4604" width="18.42578125" style="11" bestFit="1" customWidth="1"/>
    <col min="4605" max="4605" width="1" style="11" customWidth="1"/>
    <col min="4606" max="4606" width="18.5703125" style="11" customWidth="1"/>
    <col min="4607" max="4607" width="1" style="11" customWidth="1"/>
    <col min="4608" max="4608" width="18.5703125" style="11" customWidth="1"/>
    <col min="4609" max="4610" width="6.42578125" style="11" customWidth="1"/>
    <col min="4611" max="4611" width="19.140625" style="11" customWidth="1"/>
    <col min="4612" max="4612" width="1.85546875" style="11" customWidth="1"/>
    <col min="4613" max="4613" width="22.85546875" style="11" bestFit="1" customWidth="1"/>
    <col min="4614" max="4614" width="1.7109375" style="11" customWidth="1"/>
    <col min="4615" max="4615" width="17.140625" style="11" customWidth="1"/>
    <col min="4616" max="4616" width="2.140625" style="11" customWidth="1"/>
    <col min="4617" max="4617" width="18.85546875" style="11" customWidth="1"/>
    <col min="4618" max="4851" width="12.5703125" style="11"/>
    <col min="4852" max="4852" width="52.28515625" style="11" customWidth="1"/>
    <col min="4853" max="4853" width="0.42578125" style="11" customWidth="1"/>
    <col min="4854" max="4854" width="20.28515625" style="11" customWidth="1"/>
    <col min="4855" max="4855" width="1" style="11" customWidth="1"/>
    <col min="4856" max="4856" width="20.7109375" style="11" customWidth="1"/>
    <col min="4857" max="4857" width="2.28515625" style="11" customWidth="1"/>
    <col min="4858" max="4858" width="18.5703125" style="11" customWidth="1"/>
    <col min="4859" max="4859" width="1" style="11" customWidth="1"/>
    <col min="4860" max="4860" width="18.42578125" style="11" bestFit="1" customWidth="1"/>
    <col min="4861" max="4861" width="1" style="11" customWidth="1"/>
    <col min="4862" max="4862" width="18.5703125" style="11" customWidth="1"/>
    <col min="4863" max="4863" width="1" style="11" customWidth="1"/>
    <col min="4864" max="4864" width="18.5703125" style="11" customWidth="1"/>
    <col min="4865" max="4866" width="6.42578125" style="11" customWidth="1"/>
    <col min="4867" max="4867" width="19.140625" style="11" customWidth="1"/>
    <col min="4868" max="4868" width="1.85546875" style="11" customWidth="1"/>
    <col min="4869" max="4869" width="22.85546875" style="11" bestFit="1" customWidth="1"/>
    <col min="4870" max="4870" width="1.7109375" style="11" customWidth="1"/>
    <col min="4871" max="4871" width="17.140625" style="11" customWidth="1"/>
    <col min="4872" max="4872" width="2.140625" style="11" customWidth="1"/>
    <col min="4873" max="4873" width="18.85546875" style="11" customWidth="1"/>
    <col min="4874" max="5107" width="12.5703125" style="11"/>
    <col min="5108" max="5108" width="52.28515625" style="11" customWidth="1"/>
    <col min="5109" max="5109" width="0.42578125" style="11" customWidth="1"/>
    <col min="5110" max="5110" width="20.28515625" style="11" customWidth="1"/>
    <col min="5111" max="5111" width="1" style="11" customWidth="1"/>
    <col min="5112" max="5112" width="20.7109375" style="11" customWidth="1"/>
    <col min="5113" max="5113" width="2.28515625" style="11" customWidth="1"/>
    <col min="5114" max="5114" width="18.5703125" style="11" customWidth="1"/>
    <col min="5115" max="5115" width="1" style="11" customWidth="1"/>
    <col min="5116" max="5116" width="18.42578125" style="11" bestFit="1" customWidth="1"/>
    <col min="5117" max="5117" width="1" style="11" customWidth="1"/>
    <col min="5118" max="5118" width="18.5703125" style="11" customWidth="1"/>
    <col min="5119" max="5119" width="1" style="11" customWidth="1"/>
    <col min="5120" max="5120" width="18.5703125" style="11" customWidth="1"/>
    <col min="5121" max="5122" width="6.42578125" style="11" customWidth="1"/>
    <col min="5123" max="5123" width="19.140625" style="11" customWidth="1"/>
    <col min="5124" max="5124" width="1.85546875" style="11" customWidth="1"/>
    <col min="5125" max="5125" width="22.85546875" style="11" bestFit="1" customWidth="1"/>
    <col min="5126" max="5126" width="1.7109375" style="11" customWidth="1"/>
    <col min="5127" max="5127" width="17.140625" style="11" customWidth="1"/>
    <col min="5128" max="5128" width="2.140625" style="11" customWidth="1"/>
    <col min="5129" max="5129" width="18.85546875" style="11" customWidth="1"/>
    <col min="5130" max="5363" width="12.5703125" style="11"/>
    <col min="5364" max="5364" width="52.28515625" style="11" customWidth="1"/>
    <col min="5365" max="5365" width="0.42578125" style="11" customWidth="1"/>
    <col min="5366" max="5366" width="20.28515625" style="11" customWidth="1"/>
    <col min="5367" max="5367" width="1" style="11" customWidth="1"/>
    <col min="5368" max="5368" width="20.7109375" style="11" customWidth="1"/>
    <col min="5369" max="5369" width="2.28515625" style="11" customWidth="1"/>
    <col min="5370" max="5370" width="18.5703125" style="11" customWidth="1"/>
    <col min="5371" max="5371" width="1" style="11" customWidth="1"/>
    <col min="5372" max="5372" width="18.42578125" style="11" bestFit="1" customWidth="1"/>
    <col min="5373" max="5373" width="1" style="11" customWidth="1"/>
    <col min="5374" max="5374" width="18.5703125" style="11" customWidth="1"/>
    <col min="5375" max="5375" width="1" style="11" customWidth="1"/>
    <col min="5376" max="5376" width="18.5703125" style="11" customWidth="1"/>
    <col min="5377" max="5378" width="6.42578125" style="11" customWidth="1"/>
    <col min="5379" max="5379" width="19.140625" style="11" customWidth="1"/>
    <col min="5380" max="5380" width="1.85546875" style="11" customWidth="1"/>
    <col min="5381" max="5381" width="22.85546875" style="11" bestFit="1" customWidth="1"/>
    <col min="5382" max="5382" width="1.7109375" style="11" customWidth="1"/>
    <col min="5383" max="5383" width="17.140625" style="11" customWidth="1"/>
    <col min="5384" max="5384" width="2.140625" style="11" customWidth="1"/>
    <col min="5385" max="5385" width="18.85546875" style="11" customWidth="1"/>
    <col min="5386" max="5619" width="12.5703125" style="11"/>
    <col min="5620" max="5620" width="52.28515625" style="11" customWidth="1"/>
    <col min="5621" max="5621" width="0.42578125" style="11" customWidth="1"/>
    <col min="5622" max="5622" width="20.28515625" style="11" customWidth="1"/>
    <col min="5623" max="5623" width="1" style="11" customWidth="1"/>
    <col min="5624" max="5624" width="20.7109375" style="11" customWidth="1"/>
    <col min="5625" max="5625" width="2.28515625" style="11" customWidth="1"/>
    <col min="5626" max="5626" width="18.5703125" style="11" customWidth="1"/>
    <col min="5627" max="5627" width="1" style="11" customWidth="1"/>
    <col min="5628" max="5628" width="18.42578125" style="11" bestFit="1" customWidth="1"/>
    <col min="5629" max="5629" width="1" style="11" customWidth="1"/>
    <col min="5630" max="5630" width="18.5703125" style="11" customWidth="1"/>
    <col min="5631" max="5631" width="1" style="11" customWidth="1"/>
    <col min="5632" max="5632" width="18.5703125" style="11" customWidth="1"/>
    <col min="5633" max="5634" width="6.42578125" style="11" customWidth="1"/>
    <col min="5635" max="5635" width="19.140625" style="11" customWidth="1"/>
    <col min="5636" max="5636" width="1.85546875" style="11" customWidth="1"/>
    <col min="5637" max="5637" width="22.85546875" style="11" bestFit="1" customWidth="1"/>
    <col min="5638" max="5638" width="1.7109375" style="11" customWidth="1"/>
    <col min="5639" max="5639" width="17.140625" style="11" customWidth="1"/>
    <col min="5640" max="5640" width="2.140625" style="11" customWidth="1"/>
    <col min="5641" max="5641" width="18.85546875" style="11" customWidth="1"/>
    <col min="5642" max="5875" width="12.5703125" style="11"/>
    <col min="5876" max="5876" width="52.28515625" style="11" customWidth="1"/>
    <col min="5877" max="5877" width="0.42578125" style="11" customWidth="1"/>
    <col min="5878" max="5878" width="20.28515625" style="11" customWidth="1"/>
    <col min="5879" max="5879" width="1" style="11" customWidth="1"/>
    <col min="5880" max="5880" width="20.7109375" style="11" customWidth="1"/>
    <col min="5881" max="5881" width="2.28515625" style="11" customWidth="1"/>
    <col min="5882" max="5882" width="18.5703125" style="11" customWidth="1"/>
    <col min="5883" max="5883" width="1" style="11" customWidth="1"/>
    <col min="5884" max="5884" width="18.42578125" style="11" bestFit="1" customWidth="1"/>
    <col min="5885" max="5885" width="1" style="11" customWidth="1"/>
    <col min="5886" max="5886" width="18.5703125" style="11" customWidth="1"/>
    <col min="5887" max="5887" width="1" style="11" customWidth="1"/>
    <col min="5888" max="5888" width="18.5703125" style="11" customWidth="1"/>
    <col min="5889" max="5890" width="6.42578125" style="11" customWidth="1"/>
    <col min="5891" max="5891" width="19.140625" style="11" customWidth="1"/>
    <col min="5892" max="5892" width="1.85546875" style="11" customWidth="1"/>
    <col min="5893" max="5893" width="22.85546875" style="11" bestFit="1" customWidth="1"/>
    <col min="5894" max="5894" width="1.7109375" style="11" customWidth="1"/>
    <col min="5895" max="5895" width="17.140625" style="11" customWidth="1"/>
    <col min="5896" max="5896" width="2.140625" style="11" customWidth="1"/>
    <col min="5897" max="5897" width="18.85546875" style="11" customWidth="1"/>
    <col min="5898" max="6131" width="12.5703125" style="11"/>
    <col min="6132" max="6132" width="52.28515625" style="11" customWidth="1"/>
    <col min="6133" max="6133" width="0.42578125" style="11" customWidth="1"/>
    <col min="6134" max="6134" width="20.28515625" style="11" customWidth="1"/>
    <col min="6135" max="6135" width="1" style="11" customWidth="1"/>
    <col min="6136" max="6136" width="20.7109375" style="11" customWidth="1"/>
    <col min="6137" max="6137" width="2.28515625" style="11" customWidth="1"/>
    <col min="6138" max="6138" width="18.5703125" style="11" customWidth="1"/>
    <col min="6139" max="6139" width="1" style="11" customWidth="1"/>
    <col min="6140" max="6140" width="18.42578125" style="11" bestFit="1" customWidth="1"/>
    <col min="6141" max="6141" width="1" style="11" customWidth="1"/>
    <col min="6142" max="6142" width="18.5703125" style="11" customWidth="1"/>
    <col min="6143" max="6143" width="1" style="11" customWidth="1"/>
    <col min="6144" max="6144" width="18.5703125" style="11" customWidth="1"/>
    <col min="6145" max="6146" width="6.42578125" style="11" customWidth="1"/>
    <col min="6147" max="6147" width="19.140625" style="11" customWidth="1"/>
    <col min="6148" max="6148" width="1.85546875" style="11" customWidth="1"/>
    <col min="6149" max="6149" width="22.85546875" style="11" bestFit="1" customWidth="1"/>
    <col min="6150" max="6150" width="1.7109375" style="11" customWidth="1"/>
    <col min="6151" max="6151" width="17.140625" style="11" customWidth="1"/>
    <col min="6152" max="6152" width="2.140625" style="11" customWidth="1"/>
    <col min="6153" max="6153" width="18.85546875" style="11" customWidth="1"/>
    <col min="6154" max="6387" width="12.5703125" style="11"/>
    <col min="6388" max="6388" width="52.28515625" style="11" customWidth="1"/>
    <col min="6389" max="6389" width="0.42578125" style="11" customWidth="1"/>
    <col min="6390" max="6390" width="20.28515625" style="11" customWidth="1"/>
    <col min="6391" max="6391" width="1" style="11" customWidth="1"/>
    <col min="6392" max="6392" width="20.7109375" style="11" customWidth="1"/>
    <col min="6393" max="6393" width="2.28515625" style="11" customWidth="1"/>
    <col min="6394" max="6394" width="18.5703125" style="11" customWidth="1"/>
    <col min="6395" max="6395" width="1" style="11" customWidth="1"/>
    <col min="6396" max="6396" width="18.42578125" style="11" bestFit="1" customWidth="1"/>
    <col min="6397" max="6397" width="1" style="11" customWidth="1"/>
    <col min="6398" max="6398" width="18.5703125" style="11" customWidth="1"/>
    <col min="6399" max="6399" width="1" style="11" customWidth="1"/>
    <col min="6400" max="6400" width="18.5703125" style="11" customWidth="1"/>
    <col min="6401" max="6402" width="6.42578125" style="11" customWidth="1"/>
    <col min="6403" max="6403" width="19.140625" style="11" customWidth="1"/>
    <col min="6404" max="6404" width="1.85546875" style="11" customWidth="1"/>
    <col min="6405" max="6405" width="22.85546875" style="11" bestFit="1" customWidth="1"/>
    <col min="6406" max="6406" width="1.7109375" style="11" customWidth="1"/>
    <col min="6407" max="6407" width="17.140625" style="11" customWidth="1"/>
    <col min="6408" max="6408" width="2.140625" style="11" customWidth="1"/>
    <col min="6409" max="6409" width="18.85546875" style="11" customWidth="1"/>
    <col min="6410" max="6643" width="12.5703125" style="11"/>
    <col min="6644" max="6644" width="52.28515625" style="11" customWidth="1"/>
    <col min="6645" max="6645" width="0.42578125" style="11" customWidth="1"/>
    <col min="6646" max="6646" width="20.28515625" style="11" customWidth="1"/>
    <col min="6647" max="6647" width="1" style="11" customWidth="1"/>
    <col min="6648" max="6648" width="20.7109375" style="11" customWidth="1"/>
    <col min="6649" max="6649" width="2.28515625" style="11" customWidth="1"/>
    <col min="6650" max="6650" width="18.5703125" style="11" customWidth="1"/>
    <col min="6651" max="6651" width="1" style="11" customWidth="1"/>
    <col min="6652" max="6652" width="18.42578125" style="11" bestFit="1" customWidth="1"/>
    <col min="6653" max="6653" width="1" style="11" customWidth="1"/>
    <col min="6654" max="6654" width="18.5703125" style="11" customWidth="1"/>
    <col min="6655" max="6655" width="1" style="11" customWidth="1"/>
    <col min="6656" max="6656" width="18.5703125" style="11" customWidth="1"/>
    <col min="6657" max="6658" width="6.42578125" style="11" customWidth="1"/>
    <col min="6659" max="6659" width="19.140625" style="11" customWidth="1"/>
    <col min="6660" max="6660" width="1.85546875" style="11" customWidth="1"/>
    <col min="6661" max="6661" width="22.85546875" style="11" bestFit="1" customWidth="1"/>
    <col min="6662" max="6662" width="1.7109375" style="11" customWidth="1"/>
    <col min="6663" max="6663" width="17.140625" style="11" customWidth="1"/>
    <col min="6664" max="6664" width="2.140625" style="11" customWidth="1"/>
    <col min="6665" max="6665" width="18.85546875" style="11" customWidth="1"/>
    <col min="6666" max="6899" width="12.5703125" style="11"/>
    <col min="6900" max="6900" width="52.28515625" style="11" customWidth="1"/>
    <col min="6901" max="6901" width="0.42578125" style="11" customWidth="1"/>
    <col min="6902" max="6902" width="20.28515625" style="11" customWidth="1"/>
    <col min="6903" max="6903" width="1" style="11" customWidth="1"/>
    <col min="6904" max="6904" width="20.7109375" style="11" customWidth="1"/>
    <col min="6905" max="6905" width="2.28515625" style="11" customWidth="1"/>
    <col min="6906" max="6906" width="18.5703125" style="11" customWidth="1"/>
    <col min="6907" max="6907" width="1" style="11" customWidth="1"/>
    <col min="6908" max="6908" width="18.42578125" style="11" bestFit="1" customWidth="1"/>
    <col min="6909" max="6909" width="1" style="11" customWidth="1"/>
    <col min="6910" max="6910" width="18.5703125" style="11" customWidth="1"/>
    <col min="6911" max="6911" width="1" style="11" customWidth="1"/>
    <col min="6912" max="6912" width="18.5703125" style="11" customWidth="1"/>
    <col min="6913" max="6914" width="6.42578125" style="11" customWidth="1"/>
    <col min="6915" max="6915" width="19.140625" style="11" customWidth="1"/>
    <col min="6916" max="6916" width="1.85546875" style="11" customWidth="1"/>
    <col min="6917" max="6917" width="22.85546875" style="11" bestFit="1" customWidth="1"/>
    <col min="6918" max="6918" width="1.7109375" style="11" customWidth="1"/>
    <col min="6919" max="6919" width="17.140625" style="11" customWidth="1"/>
    <col min="6920" max="6920" width="2.140625" style="11" customWidth="1"/>
    <col min="6921" max="6921" width="18.85546875" style="11" customWidth="1"/>
    <col min="6922" max="7155" width="12.5703125" style="11"/>
    <col min="7156" max="7156" width="52.28515625" style="11" customWidth="1"/>
    <col min="7157" max="7157" width="0.42578125" style="11" customWidth="1"/>
    <col min="7158" max="7158" width="20.28515625" style="11" customWidth="1"/>
    <col min="7159" max="7159" width="1" style="11" customWidth="1"/>
    <col min="7160" max="7160" width="20.7109375" style="11" customWidth="1"/>
    <col min="7161" max="7161" width="2.28515625" style="11" customWidth="1"/>
    <col min="7162" max="7162" width="18.5703125" style="11" customWidth="1"/>
    <col min="7163" max="7163" width="1" style="11" customWidth="1"/>
    <col min="7164" max="7164" width="18.42578125" style="11" bestFit="1" customWidth="1"/>
    <col min="7165" max="7165" width="1" style="11" customWidth="1"/>
    <col min="7166" max="7166" width="18.5703125" style="11" customWidth="1"/>
    <col min="7167" max="7167" width="1" style="11" customWidth="1"/>
    <col min="7168" max="7168" width="18.5703125" style="11" customWidth="1"/>
    <col min="7169" max="7170" width="6.42578125" style="11" customWidth="1"/>
    <col min="7171" max="7171" width="19.140625" style="11" customWidth="1"/>
    <col min="7172" max="7172" width="1.85546875" style="11" customWidth="1"/>
    <col min="7173" max="7173" width="22.85546875" style="11" bestFit="1" customWidth="1"/>
    <col min="7174" max="7174" width="1.7109375" style="11" customWidth="1"/>
    <col min="7175" max="7175" width="17.140625" style="11" customWidth="1"/>
    <col min="7176" max="7176" width="2.140625" style="11" customWidth="1"/>
    <col min="7177" max="7177" width="18.85546875" style="11" customWidth="1"/>
    <col min="7178" max="7411" width="12.5703125" style="11"/>
    <col min="7412" max="7412" width="52.28515625" style="11" customWidth="1"/>
    <col min="7413" max="7413" width="0.42578125" style="11" customWidth="1"/>
    <col min="7414" max="7414" width="20.28515625" style="11" customWidth="1"/>
    <col min="7415" max="7415" width="1" style="11" customWidth="1"/>
    <col min="7416" max="7416" width="20.7109375" style="11" customWidth="1"/>
    <col min="7417" max="7417" width="2.28515625" style="11" customWidth="1"/>
    <col min="7418" max="7418" width="18.5703125" style="11" customWidth="1"/>
    <col min="7419" max="7419" width="1" style="11" customWidth="1"/>
    <col min="7420" max="7420" width="18.42578125" style="11" bestFit="1" customWidth="1"/>
    <col min="7421" max="7421" width="1" style="11" customWidth="1"/>
    <col min="7422" max="7422" width="18.5703125" style="11" customWidth="1"/>
    <col min="7423" max="7423" width="1" style="11" customWidth="1"/>
    <col min="7424" max="7424" width="18.5703125" style="11" customWidth="1"/>
    <col min="7425" max="7426" width="6.42578125" style="11" customWidth="1"/>
    <col min="7427" max="7427" width="19.140625" style="11" customWidth="1"/>
    <col min="7428" max="7428" width="1.85546875" style="11" customWidth="1"/>
    <col min="7429" max="7429" width="22.85546875" style="11" bestFit="1" customWidth="1"/>
    <col min="7430" max="7430" width="1.7109375" style="11" customWidth="1"/>
    <col min="7431" max="7431" width="17.140625" style="11" customWidth="1"/>
    <col min="7432" max="7432" width="2.140625" style="11" customWidth="1"/>
    <col min="7433" max="7433" width="18.85546875" style="11" customWidth="1"/>
    <col min="7434" max="7667" width="12.5703125" style="11"/>
    <col min="7668" max="7668" width="52.28515625" style="11" customWidth="1"/>
    <col min="7669" max="7669" width="0.42578125" style="11" customWidth="1"/>
    <col min="7670" max="7670" width="20.28515625" style="11" customWidth="1"/>
    <col min="7671" max="7671" width="1" style="11" customWidth="1"/>
    <col min="7672" max="7672" width="20.7109375" style="11" customWidth="1"/>
    <col min="7673" max="7673" width="2.28515625" style="11" customWidth="1"/>
    <col min="7674" max="7674" width="18.5703125" style="11" customWidth="1"/>
    <col min="7675" max="7675" width="1" style="11" customWidth="1"/>
    <col min="7676" max="7676" width="18.42578125" style="11" bestFit="1" customWidth="1"/>
    <col min="7677" max="7677" width="1" style="11" customWidth="1"/>
    <col min="7678" max="7678" width="18.5703125" style="11" customWidth="1"/>
    <col min="7679" max="7679" width="1" style="11" customWidth="1"/>
    <col min="7680" max="7680" width="18.5703125" style="11" customWidth="1"/>
    <col min="7681" max="7682" width="6.42578125" style="11" customWidth="1"/>
    <col min="7683" max="7683" width="19.140625" style="11" customWidth="1"/>
    <col min="7684" max="7684" width="1.85546875" style="11" customWidth="1"/>
    <col min="7685" max="7685" width="22.85546875" style="11" bestFit="1" customWidth="1"/>
    <col min="7686" max="7686" width="1.7109375" style="11" customWidth="1"/>
    <col min="7687" max="7687" width="17.140625" style="11" customWidth="1"/>
    <col min="7688" max="7688" width="2.140625" style="11" customWidth="1"/>
    <col min="7689" max="7689" width="18.85546875" style="11" customWidth="1"/>
    <col min="7690" max="7923" width="12.5703125" style="11"/>
    <col min="7924" max="7924" width="52.28515625" style="11" customWidth="1"/>
    <col min="7925" max="7925" width="0.42578125" style="11" customWidth="1"/>
    <col min="7926" max="7926" width="20.28515625" style="11" customWidth="1"/>
    <col min="7927" max="7927" width="1" style="11" customWidth="1"/>
    <col min="7928" max="7928" width="20.7109375" style="11" customWidth="1"/>
    <col min="7929" max="7929" width="2.28515625" style="11" customWidth="1"/>
    <col min="7930" max="7930" width="18.5703125" style="11" customWidth="1"/>
    <col min="7931" max="7931" width="1" style="11" customWidth="1"/>
    <col min="7932" max="7932" width="18.42578125" style="11" bestFit="1" customWidth="1"/>
    <col min="7933" max="7933" width="1" style="11" customWidth="1"/>
    <col min="7934" max="7934" width="18.5703125" style="11" customWidth="1"/>
    <col min="7935" max="7935" width="1" style="11" customWidth="1"/>
    <col min="7936" max="7936" width="18.5703125" style="11" customWidth="1"/>
    <col min="7937" max="7938" width="6.42578125" style="11" customWidth="1"/>
    <col min="7939" max="7939" width="19.140625" style="11" customWidth="1"/>
    <col min="7940" max="7940" width="1.85546875" style="11" customWidth="1"/>
    <col min="7941" max="7941" width="22.85546875" style="11" bestFit="1" customWidth="1"/>
    <col min="7942" max="7942" width="1.7109375" style="11" customWidth="1"/>
    <col min="7943" max="7943" width="17.140625" style="11" customWidth="1"/>
    <col min="7944" max="7944" width="2.140625" style="11" customWidth="1"/>
    <col min="7945" max="7945" width="18.85546875" style="11" customWidth="1"/>
    <col min="7946" max="8179" width="12.5703125" style="11"/>
    <col min="8180" max="8180" width="52.28515625" style="11" customWidth="1"/>
    <col min="8181" max="8181" width="0.42578125" style="11" customWidth="1"/>
    <col min="8182" max="8182" width="20.28515625" style="11" customWidth="1"/>
    <col min="8183" max="8183" width="1" style="11" customWidth="1"/>
    <col min="8184" max="8184" width="20.7109375" style="11" customWidth="1"/>
    <col min="8185" max="8185" width="2.28515625" style="11" customWidth="1"/>
    <col min="8186" max="8186" width="18.5703125" style="11" customWidth="1"/>
    <col min="8187" max="8187" width="1" style="11" customWidth="1"/>
    <col min="8188" max="8188" width="18.42578125" style="11" bestFit="1" customWidth="1"/>
    <col min="8189" max="8189" width="1" style="11" customWidth="1"/>
    <col min="8190" max="8190" width="18.5703125" style="11" customWidth="1"/>
    <col min="8191" max="8191" width="1" style="11" customWidth="1"/>
    <col min="8192" max="8192" width="18.5703125" style="11" customWidth="1"/>
    <col min="8193" max="8194" width="6.42578125" style="11" customWidth="1"/>
    <col min="8195" max="8195" width="19.140625" style="11" customWidth="1"/>
    <col min="8196" max="8196" width="1.85546875" style="11" customWidth="1"/>
    <col min="8197" max="8197" width="22.85546875" style="11" bestFit="1" customWidth="1"/>
    <col min="8198" max="8198" width="1.7109375" style="11" customWidth="1"/>
    <col min="8199" max="8199" width="17.140625" style="11" customWidth="1"/>
    <col min="8200" max="8200" width="2.140625" style="11" customWidth="1"/>
    <col min="8201" max="8201" width="18.85546875" style="11" customWidth="1"/>
    <col min="8202" max="8435" width="12.5703125" style="11"/>
    <col min="8436" max="8436" width="52.28515625" style="11" customWidth="1"/>
    <col min="8437" max="8437" width="0.42578125" style="11" customWidth="1"/>
    <col min="8438" max="8438" width="20.28515625" style="11" customWidth="1"/>
    <col min="8439" max="8439" width="1" style="11" customWidth="1"/>
    <col min="8440" max="8440" width="20.7109375" style="11" customWidth="1"/>
    <col min="8441" max="8441" width="2.28515625" style="11" customWidth="1"/>
    <col min="8442" max="8442" width="18.5703125" style="11" customWidth="1"/>
    <col min="8443" max="8443" width="1" style="11" customWidth="1"/>
    <col min="8444" max="8444" width="18.42578125" style="11" bestFit="1" customWidth="1"/>
    <col min="8445" max="8445" width="1" style="11" customWidth="1"/>
    <col min="8446" max="8446" width="18.5703125" style="11" customWidth="1"/>
    <col min="8447" max="8447" width="1" style="11" customWidth="1"/>
    <col min="8448" max="8448" width="18.5703125" style="11" customWidth="1"/>
    <col min="8449" max="8450" width="6.42578125" style="11" customWidth="1"/>
    <col min="8451" max="8451" width="19.140625" style="11" customWidth="1"/>
    <col min="8452" max="8452" width="1.85546875" style="11" customWidth="1"/>
    <col min="8453" max="8453" width="22.85546875" style="11" bestFit="1" customWidth="1"/>
    <col min="8454" max="8454" width="1.7109375" style="11" customWidth="1"/>
    <col min="8455" max="8455" width="17.140625" style="11" customWidth="1"/>
    <col min="8456" max="8456" width="2.140625" style="11" customWidth="1"/>
    <col min="8457" max="8457" width="18.85546875" style="11" customWidth="1"/>
    <col min="8458" max="8691" width="12.5703125" style="11"/>
    <col min="8692" max="8692" width="52.28515625" style="11" customWidth="1"/>
    <col min="8693" max="8693" width="0.42578125" style="11" customWidth="1"/>
    <col min="8694" max="8694" width="20.28515625" style="11" customWidth="1"/>
    <col min="8695" max="8695" width="1" style="11" customWidth="1"/>
    <col min="8696" max="8696" width="20.7109375" style="11" customWidth="1"/>
    <col min="8697" max="8697" width="2.28515625" style="11" customWidth="1"/>
    <col min="8698" max="8698" width="18.5703125" style="11" customWidth="1"/>
    <col min="8699" max="8699" width="1" style="11" customWidth="1"/>
    <col min="8700" max="8700" width="18.42578125" style="11" bestFit="1" customWidth="1"/>
    <col min="8701" max="8701" width="1" style="11" customWidth="1"/>
    <col min="8702" max="8702" width="18.5703125" style="11" customWidth="1"/>
    <col min="8703" max="8703" width="1" style="11" customWidth="1"/>
    <col min="8704" max="8704" width="18.5703125" style="11" customWidth="1"/>
    <col min="8705" max="8706" width="6.42578125" style="11" customWidth="1"/>
    <col min="8707" max="8707" width="19.140625" style="11" customWidth="1"/>
    <col min="8708" max="8708" width="1.85546875" style="11" customWidth="1"/>
    <col min="8709" max="8709" width="22.85546875" style="11" bestFit="1" customWidth="1"/>
    <col min="8710" max="8710" width="1.7109375" style="11" customWidth="1"/>
    <col min="8711" max="8711" width="17.140625" style="11" customWidth="1"/>
    <col min="8712" max="8712" width="2.140625" style="11" customWidth="1"/>
    <col min="8713" max="8713" width="18.85546875" style="11" customWidth="1"/>
    <col min="8714" max="8947" width="12.5703125" style="11"/>
    <col min="8948" max="8948" width="52.28515625" style="11" customWidth="1"/>
    <col min="8949" max="8949" width="0.42578125" style="11" customWidth="1"/>
    <col min="8950" max="8950" width="20.28515625" style="11" customWidth="1"/>
    <col min="8951" max="8951" width="1" style="11" customWidth="1"/>
    <col min="8952" max="8952" width="20.7109375" style="11" customWidth="1"/>
    <col min="8953" max="8953" width="2.28515625" style="11" customWidth="1"/>
    <col min="8954" max="8954" width="18.5703125" style="11" customWidth="1"/>
    <col min="8955" max="8955" width="1" style="11" customWidth="1"/>
    <col min="8956" max="8956" width="18.42578125" style="11" bestFit="1" customWidth="1"/>
    <col min="8957" max="8957" width="1" style="11" customWidth="1"/>
    <col min="8958" max="8958" width="18.5703125" style="11" customWidth="1"/>
    <col min="8959" max="8959" width="1" style="11" customWidth="1"/>
    <col min="8960" max="8960" width="18.5703125" style="11" customWidth="1"/>
    <col min="8961" max="8962" width="6.42578125" style="11" customWidth="1"/>
    <col min="8963" max="8963" width="19.140625" style="11" customWidth="1"/>
    <col min="8964" max="8964" width="1.85546875" style="11" customWidth="1"/>
    <col min="8965" max="8965" width="22.85546875" style="11" bestFit="1" customWidth="1"/>
    <col min="8966" max="8966" width="1.7109375" style="11" customWidth="1"/>
    <col min="8967" max="8967" width="17.140625" style="11" customWidth="1"/>
    <col min="8968" max="8968" width="2.140625" style="11" customWidth="1"/>
    <col min="8969" max="8969" width="18.85546875" style="11" customWidth="1"/>
    <col min="8970" max="9203" width="12.5703125" style="11"/>
    <col min="9204" max="9204" width="52.28515625" style="11" customWidth="1"/>
    <col min="9205" max="9205" width="0.42578125" style="11" customWidth="1"/>
    <col min="9206" max="9206" width="20.28515625" style="11" customWidth="1"/>
    <col min="9207" max="9207" width="1" style="11" customWidth="1"/>
    <col min="9208" max="9208" width="20.7109375" style="11" customWidth="1"/>
    <col min="9209" max="9209" width="2.28515625" style="11" customWidth="1"/>
    <col min="9210" max="9210" width="18.5703125" style="11" customWidth="1"/>
    <col min="9211" max="9211" width="1" style="11" customWidth="1"/>
    <col min="9212" max="9212" width="18.42578125" style="11" bestFit="1" customWidth="1"/>
    <col min="9213" max="9213" width="1" style="11" customWidth="1"/>
    <col min="9214" max="9214" width="18.5703125" style="11" customWidth="1"/>
    <col min="9215" max="9215" width="1" style="11" customWidth="1"/>
    <col min="9216" max="9216" width="18.5703125" style="11" customWidth="1"/>
    <col min="9217" max="9218" width="6.42578125" style="11" customWidth="1"/>
    <col min="9219" max="9219" width="19.140625" style="11" customWidth="1"/>
    <col min="9220" max="9220" width="1.85546875" style="11" customWidth="1"/>
    <col min="9221" max="9221" width="22.85546875" style="11" bestFit="1" customWidth="1"/>
    <col min="9222" max="9222" width="1.7109375" style="11" customWidth="1"/>
    <col min="9223" max="9223" width="17.140625" style="11" customWidth="1"/>
    <col min="9224" max="9224" width="2.140625" style="11" customWidth="1"/>
    <col min="9225" max="9225" width="18.85546875" style="11" customWidth="1"/>
    <col min="9226" max="9459" width="12.5703125" style="11"/>
    <col min="9460" max="9460" width="52.28515625" style="11" customWidth="1"/>
    <col min="9461" max="9461" width="0.42578125" style="11" customWidth="1"/>
    <col min="9462" max="9462" width="20.28515625" style="11" customWidth="1"/>
    <col min="9463" max="9463" width="1" style="11" customWidth="1"/>
    <col min="9464" max="9464" width="20.7109375" style="11" customWidth="1"/>
    <col min="9465" max="9465" width="2.28515625" style="11" customWidth="1"/>
    <col min="9466" max="9466" width="18.5703125" style="11" customWidth="1"/>
    <col min="9467" max="9467" width="1" style="11" customWidth="1"/>
    <col min="9468" max="9468" width="18.42578125" style="11" bestFit="1" customWidth="1"/>
    <col min="9469" max="9469" width="1" style="11" customWidth="1"/>
    <col min="9470" max="9470" width="18.5703125" style="11" customWidth="1"/>
    <col min="9471" max="9471" width="1" style="11" customWidth="1"/>
    <col min="9472" max="9472" width="18.5703125" style="11" customWidth="1"/>
    <col min="9473" max="9474" width="6.42578125" style="11" customWidth="1"/>
    <col min="9475" max="9475" width="19.140625" style="11" customWidth="1"/>
    <col min="9476" max="9476" width="1.85546875" style="11" customWidth="1"/>
    <col min="9477" max="9477" width="22.85546875" style="11" bestFit="1" customWidth="1"/>
    <col min="9478" max="9478" width="1.7109375" style="11" customWidth="1"/>
    <col min="9479" max="9479" width="17.140625" style="11" customWidth="1"/>
    <col min="9480" max="9480" width="2.140625" style="11" customWidth="1"/>
    <col min="9481" max="9481" width="18.85546875" style="11" customWidth="1"/>
    <col min="9482" max="9715" width="12.5703125" style="11"/>
    <col min="9716" max="9716" width="52.28515625" style="11" customWidth="1"/>
    <col min="9717" max="9717" width="0.42578125" style="11" customWidth="1"/>
    <col min="9718" max="9718" width="20.28515625" style="11" customWidth="1"/>
    <col min="9719" max="9719" width="1" style="11" customWidth="1"/>
    <col min="9720" max="9720" width="20.7109375" style="11" customWidth="1"/>
    <col min="9721" max="9721" width="2.28515625" style="11" customWidth="1"/>
    <col min="9722" max="9722" width="18.5703125" style="11" customWidth="1"/>
    <col min="9723" max="9723" width="1" style="11" customWidth="1"/>
    <col min="9724" max="9724" width="18.42578125" style="11" bestFit="1" customWidth="1"/>
    <col min="9725" max="9725" width="1" style="11" customWidth="1"/>
    <col min="9726" max="9726" width="18.5703125" style="11" customWidth="1"/>
    <col min="9727" max="9727" width="1" style="11" customWidth="1"/>
    <col min="9728" max="9728" width="18.5703125" style="11" customWidth="1"/>
    <col min="9729" max="9730" width="6.42578125" style="11" customWidth="1"/>
    <col min="9731" max="9731" width="19.140625" style="11" customWidth="1"/>
    <col min="9732" max="9732" width="1.85546875" style="11" customWidth="1"/>
    <col min="9733" max="9733" width="22.85546875" style="11" bestFit="1" customWidth="1"/>
    <col min="9734" max="9734" width="1.7109375" style="11" customWidth="1"/>
    <col min="9735" max="9735" width="17.140625" style="11" customWidth="1"/>
    <col min="9736" max="9736" width="2.140625" style="11" customWidth="1"/>
    <col min="9737" max="9737" width="18.85546875" style="11" customWidth="1"/>
    <col min="9738" max="9971" width="12.5703125" style="11"/>
    <col min="9972" max="9972" width="52.28515625" style="11" customWidth="1"/>
    <col min="9973" max="9973" width="0.42578125" style="11" customWidth="1"/>
    <col min="9974" max="9974" width="20.28515625" style="11" customWidth="1"/>
    <col min="9975" max="9975" width="1" style="11" customWidth="1"/>
    <col min="9976" max="9976" width="20.7109375" style="11" customWidth="1"/>
    <col min="9977" max="9977" width="2.28515625" style="11" customWidth="1"/>
    <col min="9978" max="9978" width="18.5703125" style="11" customWidth="1"/>
    <col min="9979" max="9979" width="1" style="11" customWidth="1"/>
    <col min="9980" max="9980" width="18.42578125" style="11" bestFit="1" customWidth="1"/>
    <col min="9981" max="9981" width="1" style="11" customWidth="1"/>
    <col min="9982" max="9982" width="18.5703125" style="11" customWidth="1"/>
    <col min="9983" max="9983" width="1" style="11" customWidth="1"/>
    <col min="9984" max="9984" width="18.5703125" style="11" customWidth="1"/>
    <col min="9985" max="9986" width="6.42578125" style="11" customWidth="1"/>
    <col min="9987" max="9987" width="19.140625" style="11" customWidth="1"/>
    <col min="9988" max="9988" width="1.85546875" style="11" customWidth="1"/>
    <col min="9989" max="9989" width="22.85546875" style="11" bestFit="1" customWidth="1"/>
    <col min="9990" max="9990" width="1.7109375" style="11" customWidth="1"/>
    <col min="9991" max="9991" width="17.140625" style="11" customWidth="1"/>
    <col min="9992" max="9992" width="2.140625" style="11" customWidth="1"/>
    <col min="9993" max="9993" width="18.85546875" style="11" customWidth="1"/>
    <col min="9994" max="10227" width="12.5703125" style="11"/>
    <col min="10228" max="10228" width="52.28515625" style="11" customWidth="1"/>
    <col min="10229" max="10229" width="0.42578125" style="11" customWidth="1"/>
    <col min="10230" max="10230" width="20.28515625" style="11" customWidth="1"/>
    <col min="10231" max="10231" width="1" style="11" customWidth="1"/>
    <col min="10232" max="10232" width="20.7109375" style="11" customWidth="1"/>
    <col min="10233" max="10233" width="2.28515625" style="11" customWidth="1"/>
    <col min="10234" max="10234" width="18.5703125" style="11" customWidth="1"/>
    <col min="10235" max="10235" width="1" style="11" customWidth="1"/>
    <col min="10236" max="10236" width="18.42578125" style="11" bestFit="1" customWidth="1"/>
    <col min="10237" max="10237" width="1" style="11" customWidth="1"/>
    <col min="10238" max="10238" width="18.5703125" style="11" customWidth="1"/>
    <col min="10239" max="10239" width="1" style="11" customWidth="1"/>
    <col min="10240" max="10240" width="18.5703125" style="11" customWidth="1"/>
    <col min="10241" max="10242" width="6.42578125" style="11" customWidth="1"/>
    <col min="10243" max="10243" width="19.140625" style="11" customWidth="1"/>
    <col min="10244" max="10244" width="1.85546875" style="11" customWidth="1"/>
    <col min="10245" max="10245" width="22.85546875" style="11" bestFit="1" customWidth="1"/>
    <col min="10246" max="10246" width="1.7109375" style="11" customWidth="1"/>
    <col min="10247" max="10247" width="17.140625" style="11" customWidth="1"/>
    <col min="10248" max="10248" width="2.140625" style="11" customWidth="1"/>
    <col min="10249" max="10249" width="18.85546875" style="11" customWidth="1"/>
    <col min="10250" max="10483" width="12.5703125" style="11"/>
    <col min="10484" max="10484" width="52.28515625" style="11" customWidth="1"/>
    <col min="10485" max="10485" width="0.42578125" style="11" customWidth="1"/>
    <col min="10486" max="10486" width="20.28515625" style="11" customWidth="1"/>
    <col min="10487" max="10487" width="1" style="11" customWidth="1"/>
    <col min="10488" max="10488" width="20.7109375" style="11" customWidth="1"/>
    <col min="10489" max="10489" width="2.28515625" style="11" customWidth="1"/>
    <col min="10490" max="10490" width="18.5703125" style="11" customWidth="1"/>
    <col min="10491" max="10491" width="1" style="11" customWidth="1"/>
    <col min="10492" max="10492" width="18.42578125" style="11" bestFit="1" customWidth="1"/>
    <col min="10493" max="10493" width="1" style="11" customWidth="1"/>
    <col min="10494" max="10494" width="18.5703125" style="11" customWidth="1"/>
    <col min="10495" max="10495" width="1" style="11" customWidth="1"/>
    <col min="10496" max="10496" width="18.5703125" style="11" customWidth="1"/>
    <col min="10497" max="10498" width="6.42578125" style="11" customWidth="1"/>
    <col min="10499" max="10499" width="19.140625" style="11" customWidth="1"/>
    <col min="10500" max="10500" width="1.85546875" style="11" customWidth="1"/>
    <col min="10501" max="10501" width="22.85546875" style="11" bestFit="1" customWidth="1"/>
    <col min="10502" max="10502" width="1.7109375" style="11" customWidth="1"/>
    <col min="10503" max="10503" width="17.140625" style="11" customWidth="1"/>
    <col min="10504" max="10504" width="2.140625" style="11" customWidth="1"/>
    <col min="10505" max="10505" width="18.85546875" style="11" customWidth="1"/>
    <col min="10506" max="10739" width="12.5703125" style="11"/>
    <col min="10740" max="10740" width="52.28515625" style="11" customWidth="1"/>
    <col min="10741" max="10741" width="0.42578125" style="11" customWidth="1"/>
    <col min="10742" max="10742" width="20.28515625" style="11" customWidth="1"/>
    <col min="10743" max="10743" width="1" style="11" customWidth="1"/>
    <col min="10744" max="10744" width="20.7109375" style="11" customWidth="1"/>
    <col min="10745" max="10745" width="2.28515625" style="11" customWidth="1"/>
    <col min="10746" max="10746" width="18.5703125" style="11" customWidth="1"/>
    <col min="10747" max="10747" width="1" style="11" customWidth="1"/>
    <col min="10748" max="10748" width="18.42578125" style="11" bestFit="1" customWidth="1"/>
    <col min="10749" max="10749" width="1" style="11" customWidth="1"/>
    <col min="10750" max="10750" width="18.5703125" style="11" customWidth="1"/>
    <col min="10751" max="10751" width="1" style="11" customWidth="1"/>
    <col min="10752" max="10752" width="18.5703125" style="11" customWidth="1"/>
    <col min="10753" max="10754" width="6.42578125" style="11" customWidth="1"/>
    <col min="10755" max="10755" width="19.140625" style="11" customWidth="1"/>
    <col min="10756" max="10756" width="1.85546875" style="11" customWidth="1"/>
    <col min="10757" max="10757" width="22.85546875" style="11" bestFit="1" customWidth="1"/>
    <col min="10758" max="10758" width="1.7109375" style="11" customWidth="1"/>
    <col min="10759" max="10759" width="17.140625" style="11" customWidth="1"/>
    <col min="10760" max="10760" width="2.140625" style="11" customWidth="1"/>
    <col min="10761" max="10761" width="18.85546875" style="11" customWidth="1"/>
    <col min="10762" max="10995" width="12.5703125" style="11"/>
    <col min="10996" max="10996" width="52.28515625" style="11" customWidth="1"/>
    <col min="10997" max="10997" width="0.42578125" style="11" customWidth="1"/>
    <col min="10998" max="10998" width="20.28515625" style="11" customWidth="1"/>
    <col min="10999" max="10999" width="1" style="11" customWidth="1"/>
    <col min="11000" max="11000" width="20.7109375" style="11" customWidth="1"/>
    <col min="11001" max="11001" width="2.28515625" style="11" customWidth="1"/>
    <col min="11002" max="11002" width="18.5703125" style="11" customWidth="1"/>
    <col min="11003" max="11003" width="1" style="11" customWidth="1"/>
    <col min="11004" max="11004" width="18.42578125" style="11" bestFit="1" customWidth="1"/>
    <col min="11005" max="11005" width="1" style="11" customWidth="1"/>
    <col min="11006" max="11006" width="18.5703125" style="11" customWidth="1"/>
    <col min="11007" max="11007" width="1" style="11" customWidth="1"/>
    <col min="11008" max="11008" width="18.5703125" style="11" customWidth="1"/>
    <col min="11009" max="11010" width="6.42578125" style="11" customWidth="1"/>
    <col min="11011" max="11011" width="19.140625" style="11" customWidth="1"/>
    <col min="11012" max="11012" width="1.85546875" style="11" customWidth="1"/>
    <col min="11013" max="11013" width="22.85546875" style="11" bestFit="1" customWidth="1"/>
    <col min="11014" max="11014" width="1.7109375" style="11" customWidth="1"/>
    <col min="11015" max="11015" width="17.140625" style="11" customWidth="1"/>
    <col min="11016" max="11016" width="2.140625" style="11" customWidth="1"/>
    <col min="11017" max="11017" width="18.85546875" style="11" customWidth="1"/>
    <col min="11018" max="11251" width="12.5703125" style="11"/>
    <col min="11252" max="11252" width="52.28515625" style="11" customWidth="1"/>
    <col min="11253" max="11253" width="0.42578125" style="11" customWidth="1"/>
    <col min="11254" max="11254" width="20.28515625" style="11" customWidth="1"/>
    <col min="11255" max="11255" width="1" style="11" customWidth="1"/>
    <col min="11256" max="11256" width="20.7109375" style="11" customWidth="1"/>
    <col min="11257" max="11257" width="2.28515625" style="11" customWidth="1"/>
    <col min="11258" max="11258" width="18.5703125" style="11" customWidth="1"/>
    <col min="11259" max="11259" width="1" style="11" customWidth="1"/>
    <col min="11260" max="11260" width="18.42578125" style="11" bestFit="1" customWidth="1"/>
    <col min="11261" max="11261" width="1" style="11" customWidth="1"/>
    <col min="11262" max="11262" width="18.5703125" style="11" customWidth="1"/>
    <col min="11263" max="11263" width="1" style="11" customWidth="1"/>
    <col min="11264" max="11264" width="18.5703125" style="11" customWidth="1"/>
    <col min="11265" max="11266" width="6.42578125" style="11" customWidth="1"/>
    <col min="11267" max="11267" width="19.140625" style="11" customWidth="1"/>
    <col min="11268" max="11268" width="1.85546875" style="11" customWidth="1"/>
    <col min="11269" max="11269" width="22.85546875" style="11" bestFit="1" customWidth="1"/>
    <col min="11270" max="11270" width="1.7109375" style="11" customWidth="1"/>
    <col min="11271" max="11271" width="17.140625" style="11" customWidth="1"/>
    <col min="11272" max="11272" width="2.140625" style="11" customWidth="1"/>
    <col min="11273" max="11273" width="18.85546875" style="11" customWidth="1"/>
    <col min="11274" max="11507" width="12.5703125" style="11"/>
    <col min="11508" max="11508" width="52.28515625" style="11" customWidth="1"/>
    <col min="11509" max="11509" width="0.42578125" style="11" customWidth="1"/>
    <col min="11510" max="11510" width="20.28515625" style="11" customWidth="1"/>
    <col min="11511" max="11511" width="1" style="11" customWidth="1"/>
    <col min="11512" max="11512" width="20.7109375" style="11" customWidth="1"/>
    <col min="11513" max="11513" width="2.28515625" style="11" customWidth="1"/>
    <col min="11514" max="11514" width="18.5703125" style="11" customWidth="1"/>
    <col min="11515" max="11515" width="1" style="11" customWidth="1"/>
    <col min="11516" max="11516" width="18.42578125" style="11" bestFit="1" customWidth="1"/>
    <col min="11517" max="11517" width="1" style="11" customWidth="1"/>
    <col min="11518" max="11518" width="18.5703125" style="11" customWidth="1"/>
    <col min="11519" max="11519" width="1" style="11" customWidth="1"/>
    <col min="11520" max="11520" width="18.5703125" style="11" customWidth="1"/>
    <col min="11521" max="11522" width="6.42578125" style="11" customWidth="1"/>
    <col min="11523" max="11523" width="19.140625" style="11" customWidth="1"/>
    <col min="11524" max="11524" width="1.85546875" style="11" customWidth="1"/>
    <col min="11525" max="11525" width="22.85546875" style="11" bestFit="1" customWidth="1"/>
    <col min="11526" max="11526" width="1.7109375" style="11" customWidth="1"/>
    <col min="11527" max="11527" width="17.140625" style="11" customWidth="1"/>
    <col min="11528" max="11528" width="2.140625" style="11" customWidth="1"/>
    <col min="11529" max="11529" width="18.85546875" style="11" customWidth="1"/>
    <col min="11530" max="11763" width="12.5703125" style="11"/>
    <col min="11764" max="11764" width="52.28515625" style="11" customWidth="1"/>
    <col min="11765" max="11765" width="0.42578125" style="11" customWidth="1"/>
    <col min="11766" max="11766" width="20.28515625" style="11" customWidth="1"/>
    <col min="11767" max="11767" width="1" style="11" customWidth="1"/>
    <col min="11768" max="11768" width="20.7109375" style="11" customWidth="1"/>
    <col min="11769" max="11769" width="2.28515625" style="11" customWidth="1"/>
    <col min="11770" max="11770" width="18.5703125" style="11" customWidth="1"/>
    <col min="11771" max="11771" width="1" style="11" customWidth="1"/>
    <col min="11772" max="11772" width="18.42578125" style="11" bestFit="1" customWidth="1"/>
    <col min="11773" max="11773" width="1" style="11" customWidth="1"/>
    <col min="11774" max="11774" width="18.5703125" style="11" customWidth="1"/>
    <col min="11775" max="11775" width="1" style="11" customWidth="1"/>
    <col min="11776" max="11776" width="18.5703125" style="11" customWidth="1"/>
    <col min="11777" max="11778" width="6.42578125" style="11" customWidth="1"/>
    <col min="11779" max="11779" width="19.140625" style="11" customWidth="1"/>
    <col min="11780" max="11780" width="1.85546875" style="11" customWidth="1"/>
    <col min="11781" max="11781" width="22.85546875" style="11" bestFit="1" customWidth="1"/>
    <col min="11782" max="11782" width="1.7109375" style="11" customWidth="1"/>
    <col min="11783" max="11783" width="17.140625" style="11" customWidth="1"/>
    <col min="11784" max="11784" width="2.140625" style="11" customWidth="1"/>
    <col min="11785" max="11785" width="18.85546875" style="11" customWidth="1"/>
    <col min="11786" max="12019" width="12.5703125" style="11"/>
    <col min="12020" max="12020" width="52.28515625" style="11" customWidth="1"/>
    <col min="12021" max="12021" width="0.42578125" style="11" customWidth="1"/>
    <col min="12022" max="12022" width="20.28515625" style="11" customWidth="1"/>
    <col min="12023" max="12023" width="1" style="11" customWidth="1"/>
    <col min="12024" max="12024" width="20.7109375" style="11" customWidth="1"/>
    <col min="12025" max="12025" width="2.28515625" style="11" customWidth="1"/>
    <col min="12026" max="12026" width="18.5703125" style="11" customWidth="1"/>
    <col min="12027" max="12027" width="1" style="11" customWidth="1"/>
    <col min="12028" max="12028" width="18.42578125" style="11" bestFit="1" customWidth="1"/>
    <col min="12029" max="12029" width="1" style="11" customWidth="1"/>
    <col min="12030" max="12030" width="18.5703125" style="11" customWidth="1"/>
    <col min="12031" max="12031" width="1" style="11" customWidth="1"/>
    <col min="12032" max="12032" width="18.5703125" style="11" customWidth="1"/>
    <col min="12033" max="12034" width="6.42578125" style="11" customWidth="1"/>
    <col min="12035" max="12035" width="19.140625" style="11" customWidth="1"/>
    <col min="12036" max="12036" width="1.85546875" style="11" customWidth="1"/>
    <col min="12037" max="12037" width="22.85546875" style="11" bestFit="1" customWidth="1"/>
    <col min="12038" max="12038" width="1.7109375" style="11" customWidth="1"/>
    <col min="12039" max="12039" width="17.140625" style="11" customWidth="1"/>
    <col min="12040" max="12040" width="2.140625" style="11" customWidth="1"/>
    <col min="12041" max="12041" width="18.85546875" style="11" customWidth="1"/>
    <col min="12042" max="12275" width="12.5703125" style="11"/>
    <col min="12276" max="12276" width="52.28515625" style="11" customWidth="1"/>
    <col min="12277" max="12277" width="0.42578125" style="11" customWidth="1"/>
    <col min="12278" max="12278" width="20.28515625" style="11" customWidth="1"/>
    <col min="12279" max="12279" width="1" style="11" customWidth="1"/>
    <col min="12280" max="12280" width="20.7109375" style="11" customWidth="1"/>
    <col min="12281" max="12281" width="2.28515625" style="11" customWidth="1"/>
    <col min="12282" max="12282" width="18.5703125" style="11" customWidth="1"/>
    <col min="12283" max="12283" width="1" style="11" customWidth="1"/>
    <col min="12284" max="12284" width="18.42578125" style="11" bestFit="1" customWidth="1"/>
    <col min="12285" max="12285" width="1" style="11" customWidth="1"/>
    <col min="12286" max="12286" width="18.5703125" style="11" customWidth="1"/>
    <col min="12287" max="12287" width="1" style="11" customWidth="1"/>
    <col min="12288" max="12288" width="18.5703125" style="11" customWidth="1"/>
    <col min="12289" max="12290" width="6.42578125" style="11" customWidth="1"/>
    <col min="12291" max="12291" width="19.140625" style="11" customWidth="1"/>
    <col min="12292" max="12292" width="1.85546875" style="11" customWidth="1"/>
    <col min="12293" max="12293" width="22.85546875" style="11" bestFit="1" customWidth="1"/>
    <col min="12294" max="12294" width="1.7109375" style="11" customWidth="1"/>
    <col min="12295" max="12295" width="17.140625" style="11" customWidth="1"/>
    <col min="12296" max="12296" width="2.140625" style="11" customWidth="1"/>
    <col min="12297" max="12297" width="18.85546875" style="11" customWidth="1"/>
    <col min="12298" max="12531" width="12.5703125" style="11"/>
    <col min="12532" max="12532" width="52.28515625" style="11" customWidth="1"/>
    <col min="12533" max="12533" width="0.42578125" style="11" customWidth="1"/>
    <col min="12534" max="12534" width="20.28515625" style="11" customWidth="1"/>
    <col min="12535" max="12535" width="1" style="11" customWidth="1"/>
    <col min="12536" max="12536" width="20.7109375" style="11" customWidth="1"/>
    <col min="12537" max="12537" width="2.28515625" style="11" customWidth="1"/>
    <col min="12538" max="12538" width="18.5703125" style="11" customWidth="1"/>
    <col min="12539" max="12539" width="1" style="11" customWidth="1"/>
    <col min="12540" max="12540" width="18.42578125" style="11" bestFit="1" customWidth="1"/>
    <col min="12541" max="12541" width="1" style="11" customWidth="1"/>
    <col min="12542" max="12542" width="18.5703125" style="11" customWidth="1"/>
    <col min="12543" max="12543" width="1" style="11" customWidth="1"/>
    <col min="12544" max="12544" width="18.5703125" style="11" customWidth="1"/>
    <col min="12545" max="12546" width="6.42578125" style="11" customWidth="1"/>
    <col min="12547" max="12547" width="19.140625" style="11" customWidth="1"/>
    <col min="12548" max="12548" width="1.85546875" style="11" customWidth="1"/>
    <col min="12549" max="12549" width="22.85546875" style="11" bestFit="1" customWidth="1"/>
    <col min="12550" max="12550" width="1.7109375" style="11" customWidth="1"/>
    <col min="12551" max="12551" width="17.140625" style="11" customWidth="1"/>
    <col min="12552" max="12552" width="2.140625" style="11" customWidth="1"/>
    <col min="12553" max="12553" width="18.85546875" style="11" customWidth="1"/>
    <col min="12554" max="12787" width="12.5703125" style="11"/>
    <col min="12788" max="12788" width="52.28515625" style="11" customWidth="1"/>
    <col min="12789" max="12789" width="0.42578125" style="11" customWidth="1"/>
    <col min="12790" max="12790" width="20.28515625" style="11" customWidth="1"/>
    <col min="12791" max="12791" width="1" style="11" customWidth="1"/>
    <col min="12792" max="12792" width="20.7109375" style="11" customWidth="1"/>
    <col min="12793" max="12793" width="2.28515625" style="11" customWidth="1"/>
    <col min="12794" max="12794" width="18.5703125" style="11" customWidth="1"/>
    <col min="12795" max="12795" width="1" style="11" customWidth="1"/>
    <col min="12796" max="12796" width="18.42578125" style="11" bestFit="1" customWidth="1"/>
    <col min="12797" max="12797" width="1" style="11" customWidth="1"/>
    <col min="12798" max="12798" width="18.5703125" style="11" customWidth="1"/>
    <col min="12799" max="12799" width="1" style="11" customWidth="1"/>
    <col min="12800" max="12800" width="18.5703125" style="11" customWidth="1"/>
    <col min="12801" max="12802" width="6.42578125" style="11" customWidth="1"/>
    <col min="12803" max="12803" width="19.140625" style="11" customWidth="1"/>
    <col min="12804" max="12804" width="1.85546875" style="11" customWidth="1"/>
    <col min="12805" max="12805" width="22.85546875" style="11" bestFit="1" customWidth="1"/>
    <col min="12806" max="12806" width="1.7109375" style="11" customWidth="1"/>
    <col min="12807" max="12807" width="17.140625" style="11" customWidth="1"/>
    <col min="12808" max="12808" width="2.140625" style="11" customWidth="1"/>
    <col min="12809" max="12809" width="18.85546875" style="11" customWidth="1"/>
    <col min="12810" max="13043" width="12.5703125" style="11"/>
    <col min="13044" max="13044" width="52.28515625" style="11" customWidth="1"/>
    <col min="13045" max="13045" width="0.42578125" style="11" customWidth="1"/>
    <col min="13046" max="13046" width="20.28515625" style="11" customWidth="1"/>
    <col min="13047" max="13047" width="1" style="11" customWidth="1"/>
    <col min="13048" max="13048" width="20.7109375" style="11" customWidth="1"/>
    <col min="13049" max="13049" width="2.28515625" style="11" customWidth="1"/>
    <col min="13050" max="13050" width="18.5703125" style="11" customWidth="1"/>
    <col min="13051" max="13051" width="1" style="11" customWidth="1"/>
    <col min="13052" max="13052" width="18.42578125" style="11" bestFit="1" customWidth="1"/>
    <col min="13053" max="13053" width="1" style="11" customWidth="1"/>
    <col min="13054" max="13054" width="18.5703125" style="11" customWidth="1"/>
    <col min="13055" max="13055" width="1" style="11" customWidth="1"/>
    <col min="13056" max="13056" width="18.5703125" style="11" customWidth="1"/>
    <col min="13057" max="13058" width="6.42578125" style="11" customWidth="1"/>
    <col min="13059" max="13059" width="19.140625" style="11" customWidth="1"/>
    <col min="13060" max="13060" width="1.85546875" style="11" customWidth="1"/>
    <col min="13061" max="13061" width="22.85546875" style="11" bestFit="1" customWidth="1"/>
    <col min="13062" max="13062" width="1.7109375" style="11" customWidth="1"/>
    <col min="13063" max="13063" width="17.140625" style="11" customWidth="1"/>
    <col min="13064" max="13064" width="2.140625" style="11" customWidth="1"/>
    <col min="13065" max="13065" width="18.85546875" style="11" customWidth="1"/>
    <col min="13066" max="13299" width="12.5703125" style="11"/>
    <col min="13300" max="13300" width="52.28515625" style="11" customWidth="1"/>
    <col min="13301" max="13301" width="0.42578125" style="11" customWidth="1"/>
    <col min="13302" max="13302" width="20.28515625" style="11" customWidth="1"/>
    <col min="13303" max="13303" width="1" style="11" customWidth="1"/>
    <col min="13304" max="13304" width="20.7109375" style="11" customWidth="1"/>
    <col min="13305" max="13305" width="2.28515625" style="11" customWidth="1"/>
    <col min="13306" max="13306" width="18.5703125" style="11" customWidth="1"/>
    <col min="13307" max="13307" width="1" style="11" customWidth="1"/>
    <col min="13308" max="13308" width="18.42578125" style="11" bestFit="1" customWidth="1"/>
    <col min="13309" max="13309" width="1" style="11" customWidth="1"/>
    <col min="13310" max="13310" width="18.5703125" style="11" customWidth="1"/>
    <col min="13311" max="13311" width="1" style="11" customWidth="1"/>
    <col min="13312" max="13312" width="18.5703125" style="11" customWidth="1"/>
    <col min="13313" max="13314" width="6.42578125" style="11" customWidth="1"/>
    <col min="13315" max="13315" width="19.140625" style="11" customWidth="1"/>
    <col min="13316" max="13316" width="1.85546875" style="11" customWidth="1"/>
    <col min="13317" max="13317" width="22.85546875" style="11" bestFit="1" customWidth="1"/>
    <col min="13318" max="13318" width="1.7109375" style="11" customWidth="1"/>
    <col min="13319" max="13319" width="17.140625" style="11" customWidth="1"/>
    <col min="13320" max="13320" width="2.140625" style="11" customWidth="1"/>
    <col min="13321" max="13321" width="18.85546875" style="11" customWidth="1"/>
    <col min="13322" max="13555" width="12.5703125" style="11"/>
    <col min="13556" max="13556" width="52.28515625" style="11" customWidth="1"/>
    <col min="13557" max="13557" width="0.42578125" style="11" customWidth="1"/>
    <col min="13558" max="13558" width="20.28515625" style="11" customWidth="1"/>
    <col min="13559" max="13559" width="1" style="11" customWidth="1"/>
    <col min="13560" max="13560" width="20.7109375" style="11" customWidth="1"/>
    <col min="13561" max="13561" width="2.28515625" style="11" customWidth="1"/>
    <col min="13562" max="13562" width="18.5703125" style="11" customWidth="1"/>
    <col min="13563" max="13563" width="1" style="11" customWidth="1"/>
    <col min="13564" max="13564" width="18.42578125" style="11" bestFit="1" customWidth="1"/>
    <col min="13565" max="13565" width="1" style="11" customWidth="1"/>
    <col min="13566" max="13566" width="18.5703125" style="11" customWidth="1"/>
    <col min="13567" max="13567" width="1" style="11" customWidth="1"/>
    <col min="13568" max="13568" width="18.5703125" style="11" customWidth="1"/>
    <col min="13569" max="13570" width="6.42578125" style="11" customWidth="1"/>
    <col min="13571" max="13571" width="19.140625" style="11" customWidth="1"/>
    <col min="13572" max="13572" width="1.85546875" style="11" customWidth="1"/>
    <col min="13573" max="13573" width="22.85546875" style="11" bestFit="1" customWidth="1"/>
    <col min="13574" max="13574" width="1.7109375" style="11" customWidth="1"/>
    <col min="13575" max="13575" width="17.140625" style="11" customWidth="1"/>
    <col min="13576" max="13576" width="2.140625" style="11" customWidth="1"/>
    <col min="13577" max="13577" width="18.85546875" style="11" customWidth="1"/>
    <col min="13578" max="13811" width="12.5703125" style="11"/>
    <col min="13812" max="13812" width="52.28515625" style="11" customWidth="1"/>
    <col min="13813" max="13813" width="0.42578125" style="11" customWidth="1"/>
    <col min="13814" max="13814" width="20.28515625" style="11" customWidth="1"/>
    <col min="13815" max="13815" width="1" style="11" customWidth="1"/>
    <col min="13816" max="13816" width="20.7109375" style="11" customWidth="1"/>
    <col min="13817" max="13817" width="2.28515625" style="11" customWidth="1"/>
    <col min="13818" max="13818" width="18.5703125" style="11" customWidth="1"/>
    <col min="13819" max="13819" width="1" style="11" customWidth="1"/>
    <col min="13820" max="13820" width="18.42578125" style="11" bestFit="1" customWidth="1"/>
    <col min="13821" max="13821" width="1" style="11" customWidth="1"/>
    <col min="13822" max="13822" width="18.5703125" style="11" customWidth="1"/>
    <col min="13823" max="13823" width="1" style="11" customWidth="1"/>
    <col min="13824" max="13824" width="18.5703125" style="11" customWidth="1"/>
    <col min="13825" max="13826" width="6.42578125" style="11" customWidth="1"/>
    <col min="13827" max="13827" width="19.140625" style="11" customWidth="1"/>
    <col min="13828" max="13828" width="1.85546875" style="11" customWidth="1"/>
    <col min="13829" max="13829" width="22.85546875" style="11" bestFit="1" customWidth="1"/>
    <col min="13830" max="13830" width="1.7109375" style="11" customWidth="1"/>
    <col min="13831" max="13831" width="17.140625" style="11" customWidth="1"/>
    <col min="13832" max="13832" width="2.140625" style="11" customWidth="1"/>
    <col min="13833" max="13833" width="18.85546875" style="11" customWidth="1"/>
    <col min="13834" max="14067" width="12.5703125" style="11"/>
    <col min="14068" max="14068" width="52.28515625" style="11" customWidth="1"/>
    <col min="14069" max="14069" width="0.42578125" style="11" customWidth="1"/>
    <col min="14070" max="14070" width="20.28515625" style="11" customWidth="1"/>
    <col min="14071" max="14071" width="1" style="11" customWidth="1"/>
    <col min="14072" max="14072" width="20.7109375" style="11" customWidth="1"/>
    <col min="14073" max="14073" width="2.28515625" style="11" customWidth="1"/>
    <col min="14074" max="14074" width="18.5703125" style="11" customWidth="1"/>
    <col min="14075" max="14075" width="1" style="11" customWidth="1"/>
    <col min="14076" max="14076" width="18.42578125" style="11" bestFit="1" customWidth="1"/>
    <col min="14077" max="14077" width="1" style="11" customWidth="1"/>
    <col min="14078" max="14078" width="18.5703125" style="11" customWidth="1"/>
    <col min="14079" max="14079" width="1" style="11" customWidth="1"/>
    <col min="14080" max="14080" width="18.5703125" style="11" customWidth="1"/>
    <col min="14081" max="14082" width="6.42578125" style="11" customWidth="1"/>
    <col min="14083" max="14083" width="19.140625" style="11" customWidth="1"/>
    <col min="14084" max="14084" width="1.85546875" style="11" customWidth="1"/>
    <col min="14085" max="14085" width="22.85546875" style="11" bestFit="1" customWidth="1"/>
    <col min="14086" max="14086" width="1.7109375" style="11" customWidth="1"/>
    <col min="14087" max="14087" width="17.140625" style="11" customWidth="1"/>
    <col min="14088" max="14088" width="2.140625" style="11" customWidth="1"/>
    <col min="14089" max="14089" width="18.85546875" style="11" customWidth="1"/>
    <col min="14090" max="14323" width="12.5703125" style="11"/>
    <col min="14324" max="14324" width="52.28515625" style="11" customWidth="1"/>
    <col min="14325" max="14325" width="0.42578125" style="11" customWidth="1"/>
    <col min="14326" max="14326" width="20.28515625" style="11" customWidth="1"/>
    <col min="14327" max="14327" width="1" style="11" customWidth="1"/>
    <col min="14328" max="14328" width="20.7109375" style="11" customWidth="1"/>
    <col min="14329" max="14329" width="2.28515625" style="11" customWidth="1"/>
    <col min="14330" max="14330" width="18.5703125" style="11" customWidth="1"/>
    <col min="14331" max="14331" width="1" style="11" customWidth="1"/>
    <col min="14332" max="14332" width="18.42578125" style="11" bestFit="1" customWidth="1"/>
    <col min="14333" max="14333" width="1" style="11" customWidth="1"/>
    <col min="14334" max="14334" width="18.5703125" style="11" customWidth="1"/>
    <col min="14335" max="14335" width="1" style="11" customWidth="1"/>
    <col min="14336" max="14336" width="18.5703125" style="11" customWidth="1"/>
    <col min="14337" max="14338" width="6.42578125" style="11" customWidth="1"/>
    <col min="14339" max="14339" width="19.140625" style="11" customWidth="1"/>
    <col min="14340" max="14340" width="1.85546875" style="11" customWidth="1"/>
    <col min="14341" max="14341" width="22.85546875" style="11" bestFit="1" customWidth="1"/>
    <col min="14342" max="14342" width="1.7109375" style="11" customWidth="1"/>
    <col min="14343" max="14343" width="17.140625" style="11" customWidth="1"/>
    <col min="14344" max="14344" width="2.140625" style="11" customWidth="1"/>
    <col min="14345" max="14345" width="18.85546875" style="11" customWidth="1"/>
    <col min="14346" max="14579" width="12.5703125" style="11"/>
    <col min="14580" max="14580" width="52.28515625" style="11" customWidth="1"/>
    <col min="14581" max="14581" width="0.42578125" style="11" customWidth="1"/>
    <col min="14582" max="14582" width="20.28515625" style="11" customWidth="1"/>
    <col min="14583" max="14583" width="1" style="11" customWidth="1"/>
    <col min="14584" max="14584" width="20.7109375" style="11" customWidth="1"/>
    <col min="14585" max="14585" width="2.28515625" style="11" customWidth="1"/>
    <col min="14586" max="14586" width="18.5703125" style="11" customWidth="1"/>
    <col min="14587" max="14587" width="1" style="11" customWidth="1"/>
    <col min="14588" max="14588" width="18.42578125" style="11" bestFit="1" customWidth="1"/>
    <col min="14589" max="14589" width="1" style="11" customWidth="1"/>
    <col min="14590" max="14590" width="18.5703125" style="11" customWidth="1"/>
    <col min="14591" max="14591" width="1" style="11" customWidth="1"/>
    <col min="14592" max="14592" width="18.5703125" style="11" customWidth="1"/>
    <col min="14593" max="14594" width="6.42578125" style="11" customWidth="1"/>
    <col min="14595" max="14595" width="19.140625" style="11" customWidth="1"/>
    <col min="14596" max="14596" width="1.85546875" style="11" customWidth="1"/>
    <col min="14597" max="14597" width="22.85546875" style="11" bestFit="1" customWidth="1"/>
    <col min="14598" max="14598" width="1.7109375" style="11" customWidth="1"/>
    <col min="14599" max="14599" width="17.140625" style="11" customWidth="1"/>
    <col min="14600" max="14600" width="2.140625" style="11" customWidth="1"/>
    <col min="14601" max="14601" width="18.85546875" style="11" customWidth="1"/>
    <col min="14602" max="14835" width="12.5703125" style="11"/>
    <col min="14836" max="14836" width="52.28515625" style="11" customWidth="1"/>
    <col min="14837" max="14837" width="0.42578125" style="11" customWidth="1"/>
    <col min="14838" max="14838" width="20.28515625" style="11" customWidth="1"/>
    <col min="14839" max="14839" width="1" style="11" customWidth="1"/>
    <col min="14840" max="14840" width="20.7109375" style="11" customWidth="1"/>
    <col min="14841" max="14841" width="2.28515625" style="11" customWidth="1"/>
    <col min="14842" max="14842" width="18.5703125" style="11" customWidth="1"/>
    <col min="14843" max="14843" width="1" style="11" customWidth="1"/>
    <col min="14844" max="14844" width="18.42578125" style="11" bestFit="1" customWidth="1"/>
    <col min="14845" max="14845" width="1" style="11" customWidth="1"/>
    <col min="14846" max="14846" width="18.5703125" style="11" customWidth="1"/>
    <col min="14847" max="14847" width="1" style="11" customWidth="1"/>
    <col min="14848" max="14848" width="18.5703125" style="11" customWidth="1"/>
    <col min="14849" max="14850" width="6.42578125" style="11" customWidth="1"/>
    <col min="14851" max="14851" width="19.140625" style="11" customWidth="1"/>
    <col min="14852" max="14852" width="1.85546875" style="11" customWidth="1"/>
    <col min="14853" max="14853" width="22.85546875" style="11" bestFit="1" customWidth="1"/>
    <col min="14854" max="14854" width="1.7109375" style="11" customWidth="1"/>
    <col min="14855" max="14855" width="17.140625" style="11" customWidth="1"/>
    <col min="14856" max="14856" width="2.140625" style="11" customWidth="1"/>
    <col min="14857" max="14857" width="18.85546875" style="11" customWidth="1"/>
    <col min="14858" max="15091" width="12.5703125" style="11"/>
    <col min="15092" max="15092" width="52.28515625" style="11" customWidth="1"/>
    <col min="15093" max="15093" width="0.42578125" style="11" customWidth="1"/>
    <col min="15094" max="15094" width="20.28515625" style="11" customWidth="1"/>
    <col min="15095" max="15095" width="1" style="11" customWidth="1"/>
    <col min="15096" max="15096" width="20.7109375" style="11" customWidth="1"/>
    <col min="15097" max="15097" width="2.28515625" style="11" customWidth="1"/>
    <col min="15098" max="15098" width="18.5703125" style="11" customWidth="1"/>
    <col min="15099" max="15099" width="1" style="11" customWidth="1"/>
    <col min="15100" max="15100" width="18.42578125" style="11" bestFit="1" customWidth="1"/>
    <col min="15101" max="15101" width="1" style="11" customWidth="1"/>
    <col min="15102" max="15102" width="18.5703125" style="11" customWidth="1"/>
    <col min="15103" max="15103" width="1" style="11" customWidth="1"/>
    <col min="15104" max="15104" width="18.5703125" style="11" customWidth="1"/>
    <col min="15105" max="15106" width="6.42578125" style="11" customWidth="1"/>
    <col min="15107" max="15107" width="19.140625" style="11" customWidth="1"/>
    <col min="15108" max="15108" width="1.85546875" style="11" customWidth="1"/>
    <col min="15109" max="15109" width="22.85546875" style="11" bestFit="1" customWidth="1"/>
    <col min="15110" max="15110" width="1.7109375" style="11" customWidth="1"/>
    <col min="15111" max="15111" width="17.140625" style="11" customWidth="1"/>
    <col min="15112" max="15112" width="2.140625" style="11" customWidth="1"/>
    <col min="15113" max="15113" width="18.85546875" style="11" customWidth="1"/>
    <col min="15114" max="15347" width="12.5703125" style="11"/>
    <col min="15348" max="15348" width="52.28515625" style="11" customWidth="1"/>
    <col min="15349" max="15349" width="0.42578125" style="11" customWidth="1"/>
    <col min="15350" max="15350" width="20.28515625" style="11" customWidth="1"/>
    <col min="15351" max="15351" width="1" style="11" customWidth="1"/>
    <col min="15352" max="15352" width="20.7109375" style="11" customWidth="1"/>
    <col min="15353" max="15353" width="2.28515625" style="11" customWidth="1"/>
    <col min="15354" max="15354" width="18.5703125" style="11" customWidth="1"/>
    <col min="15355" max="15355" width="1" style="11" customWidth="1"/>
    <col min="15356" max="15356" width="18.42578125" style="11" bestFit="1" customWidth="1"/>
    <col min="15357" max="15357" width="1" style="11" customWidth="1"/>
    <col min="15358" max="15358" width="18.5703125" style="11" customWidth="1"/>
    <col min="15359" max="15359" width="1" style="11" customWidth="1"/>
    <col min="15360" max="15360" width="18.5703125" style="11" customWidth="1"/>
    <col min="15361" max="15362" width="6.42578125" style="11" customWidth="1"/>
    <col min="15363" max="15363" width="19.140625" style="11" customWidth="1"/>
    <col min="15364" max="15364" width="1.85546875" style="11" customWidth="1"/>
    <col min="15365" max="15365" width="22.85546875" style="11" bestFit="1" customWidth="1"/>
    <col min="15366" max="15366" width="1.7109375" style="11" customWidth="1"/>
    <col min="15367" max="15367" width="17.140625" style="11" customWidth="1"/>
    <col min="15368" max="15368" width="2.140625" style="11" customWidth="1"/>
    <col min="15369" max="15369" width="18.85546875" style="11" customWidth="1"/>
    <col min="15370" max="15603" width="12.5703125" style="11"/>
    <col min="15604" max="15604" width="52.28515625" style="11" customWidth="1"/>
    <col min="15605" max="15605" width="0.42578125" style="11" customWidth="1"/>
    <col min="15606" max="15606" width="20.28515625" style="11" customWidth="1"/>
    <col min="15607" max="15607" width="1" style="11" customWidth="1"/>
    <col min="15608" max="15608" width="20.7109375" style="11" customWidth="1"/>
    <col min="15609" max="15609" width="2.28515625" style="11" customWidth="1"/>
    <col min="15610" max="15610" width="18.5703125" style="11" customWidth="1"/>
    <col min="15611" max="15611" width="1" style="11" customWidth="1"/>
    <col min="15612" max="15612" width="18.42578125" style="11" bestFit="1" customWidth="1"/>
    <col min="15613" max="15613" width="1" style="11" customWidth="1"/>
    <col min="15614" max="15614" width="18.5703125" style="11" customWidth="1"/>
    <col min="15615" max="15615" width="1" style="11" customWidth="1"/>
    <col min="15616" max="15616" width="18.5703125" style="11" customWidth="1"/>
    <col min="15617" max="15618" width="6.42578125" style="11" customWidth="1"/>
    <col min="15619" max="15619" width="19.140625" style="11" customWidth="1"/>
    <col min="15620" max="15620" width="1.85546875" style="11" customWidth="1"/>
    <col min="15621" max="15621" width="22.85546875" style="11" bestFit="1" customWidth="1"/>
    <col min="15622" max="15622" width="1.7109375" style="11" customWidth="1"/>
    <col min="15623" max="15623" width="17.140625" style="11" customWidth="1"/>
    <col min="15624" max="15624" width="2.140625" style="11" customWidth="1"/>
    <col min="15625" max="15625" width="18.85546875" style="11" customWidth="1"/>
    <col min="15626" max="15859" width="12.5703125" style="11"/>
    <col min="15860" max="15860" width="52.28515625" style="11" customWidth="1"/>
    <col min="15861" max="15861" width="0.42578125" style="11" customWidth="1"/>
    <col min="15862" max="15862" width="20.28515625" style="11" customWidth="1"/>
    <col min="15863" max="15863" width="1" style="11" customWidth="1"/>
    <col min="15864" max="15864" width="20.7109375" style="11" customWidth="1"/>
    <col min="15865" max="15865" width="2.28515625" style="11" customWidth="1"/>
    <col min="15866" max="15866" width="18.5703125" style="11" customWidth="1"/>
    <col min="15867" max="15867" width="1" style="11" customWidth="1"/>
    <col min="15868" max="15868" width="18.42578125" style="11" bestFit="1" customWidth="1"/>
    <col min="15869" max="15869" width="1" style="11" customWidth="1"/>
    <col min="15870" max="15870" width="18.5703125" style="11" customWidth="1"/>
    <col min="15871" max="15871" width="1" style="11" customWidth="1"/>
    <col min="15872" max="15872" width="18.5703125" style="11" customWidth="1"/>
    <col min="15873" max="15874" width="6.42578125" style="11" customWidth="1"/>
    <col min="15875" max="15875" width="19.140625" style="11" customWidth="1"/>
    <col min="15876" max="15876" width="1.85546875" style="11" customWidth="1"/>
    <col min="15877" max="15877" width="22.85546875" style="11" bestFit="1" customWidth="1"/>
    <col min="15878" max="15878" width="1.7109375" style="11" customWidth="1"/>
    <col min="15879" max="15879" width="17.140625" style="11" customWidth="1"/>
    <col min="15880" max="15880" width="2.140625" style="11" customWidth="1"/>
    <col min="15881" max="15881" width="18.85546875" style="11" customWidth="1"/>
    <col min="15882" max="16115" width="12.5703125" style="11"/>
    <col min="16116" max="16116" width="52.28515625" style="11" customWidth="1"/>
    <col min="16117" max="16117" width="0.42578125" style="11" customWidth="1"/>
    <col min="16118" max="16118" width="20.28515625" style="11" customWidth="1"/>
    <col min="16119" max="16119" width="1" style="11" customWidth="1"/>
    <col min="16120" max="16120" width="20.7109375" style="11" customWidth="1"/>
    <col min="16121" max="16121" width="2.28515625" style="11" customWidth="1"/>
    <col min="16122" max="16122" width="18.5703125" style="11" customWidth="1"/>
    <col min="16123" max="16123" width="1" style="11" customWidth="1"/>
    <col min="16124" max="16124" width="18.42578125" style="11" bestFit="1" customWidth="1"/>
    <col min="16125" max="16125" width="1" style="11" customWidth="1"/>
    <col min="16126" max="16126" width="18.5703125" style="11" customWidth="1"/>
    <col min="16127" max="16127" width="1" style="11" customWidth="1"/>
    <col min="16128" max="16128" width="18.5703125" style="11" customWidth="1"/>
    <col min="16129" max="16130" width="6.42578125" style="11" customWidth="1"/>
    <col min="16131" max="16131" width="19.140625" style="11" customWidth="1"/>
    <col min="16132" max="16132" width="1.85546875" style="11" customWidth="1"/>
    <col min="16133" max="16133" width="22.85546875" style="11" bestFit="1" customWidth="1"/>
    <col min="16134" max="16134" width="1.7109375" style="11" customWidth="1"/>
    <col min="16135" max="16135" width="17.140625" style="11" customWidth="1"/>
    <col min="16136" max="16136" width="2.140625" style="11" customWidth="1"/>
    <col min="16137" max="16137" width="18.85546875" style="11" customWidth="1"/>
    <col min="16138" max="16384" width="12.5703125" style="11"/>
  </cols>
  <sheetData>
    <row r="1" spans="1:5" ht="26.25" x14ac:dyDescent="0.4">
      <c r="A1" s="422" t="s">
        <v>26</v>
      </c>
      <c r="B1" s="422"/>
      <c r="C1" s="422"/>
      <c r="D1" s="422"/>
      <c r="E1" s="422"/>
    </row>
    <row r="2" spans="1:5" ht="26.25" x14ac:dyDescent="0.4">
      <c r="A2" s="422" t="s">
        <v>27</v>
      </c>
      <c r="B2" s="422"/>
      <c r="C2" s="422"/>
      <c r="D2" s="422"/>
      <c r="E2" s="422"/>
    </row>
    <row r="3" spans="1:5" ht="18.75" customHeight="1" x14ac:dyDescent="0.3">
      <c r="A3" s="421" t="s">
        <v>28</v>
      </c>
      <c r="B3" s="421"/>
      <c r="C3" s="421"/>
      <c r="D3" s="421"/>
      <c r="E3" s="421"/>
    </row>
    <row r="4" spans="1:5" ht="7.5" customHeight="1" x14ac:dyDescent="0.25">
      <c r="A4" s="12"/>
      <c r="B4" s="12"/>
      <c r="C4" s="12"/>
      <c r="D4" s="12"/>
      <c r="E4" s="12"/>
    </row>
    <row r="5" spans="1:5" ht="20.25" x14ac:dyDescent="0.3">
      <c r="A5" s="13" t="s">
        <v>29</v>
      </c>
      <c r="B5" s="12"/>
      <c r="C5" s="14">
        <v>2020</v>
      </c>
      <c r="D5" s="15"/>
      <c r="E5" s="14">
        <v>2019</v>
      </c>
    </row>
    <row r="6" spans="1:5" ht="15.75" x14ac:dyDescent="0.25">
      <c r="A6" s="12"/>
      <c r="B6" s="12"/>
      <c r="C6" s="16"/>
      <c r="D6" s="12"/>
      <c r="E6" s="16"/>
    </row>
    <row r="7" spans="1:5" ht="18.75" x14ac:dyDescent="0.3">
      <c r="A7" s="17" t="s">
        <v>30</v>
      </c>
      <c r="B7" s="12"/>
      <c r="C7" s="16"/>
      <c r="D7" s="12"/>
      <c r="E7" s="16"/>
    </row>
    <row r="8" spans="1:5" ht="15.75" x14ac:dyDescent="0.25">
      <c r="A8" s="12"/>
      <c r="B8" s="12"/>
      <c r="C8" s="16"/>
      <c r="D8" s="12"/>
      <c r="E8" s="16"/>
    </row>
    <row r="9" spans="1:5" ht="18.75" x14ac:dyDescent="0.3">
      <c r="A9" s="18" t="s">
        <v>31</v>
      </c>
      <c r="B9" s="19"/>
      <c r="C9" s="20"/>
      <c r="D9" s="12"/>
      <c r="E9" s="20"/>
    </row>
    <row r="10" spans="1:5" ht="15.75" x14ac:dyDescent="0.25">
      <c r="A10" s="21" t="s">
        <v>32</v>
      </c>
      <c r="B10" s="22"/>
      <c r="C10" s="23">
        <v>540501183</v>
      </c>
      <c r="D10" s="23"/>
      <c r="E10" s="24">
        <v>154153278</v>
      </c>
    </row>
    <row r="11" spans="1:5" ht="15.75" x14ac:dyDescent="0.25">
      <c r="A11" s="21" t="s">
        <v>33</v>
      </c>
      <c r="B11" s="22"/>
      <c r="C11" s="23">
        <v>103626492</v>
      </c>
      <c r="D11" s="23"/>
      <c r="E11" s="24">
        <v>31283416</v>
      </c>
    </row>
    <row r="12" spans="1:5" ht="15.75" x14ac:dyDescent="0.25">
      <c r="A12" s="21" t="s">
        <v>34</v>
      </c>
      <c r="B12" s="22"/>
      <c r="C12" s="23">
        <f>-484782369+6908049435</f>
        <v>6423267066</v>
      </c>
      <c r="D12" s="23"/>
      <c r="E12" s="24">
        <f>467512509+1874615935</f>
        <v>2342128444</v>
      </c>
    </row>
    <row r="13" spans="1:5" ht="15.75" x14ac:dyDescent="0.25">
      <c r="A13" s="21" t="s">
        <v>35</v>
      </c>
      <c r="B13" s="22"/>
      <c r="C13" s="23">
        <f>2709368816+8192689834</f>
        <v>10902058650</v>
      </c>
      <c r="D13" s="23"/>
      <c r="E13" s="24">
        <f>2474945268+616085910</f>
        <v>3091031178</v>
      </c>
    </row>
    <row r="14" spans="1:5" ht="18" customHeight="1" x14ac:dyDescent="0.25">
      <c r="A14" s="25"/>
      <c r="B14" s="22"/>
      <c r="C14" s="26">
        <f>SUM(C10:C13)</f>
        <v>17969453391</v>
      </c>
      <c r="D14" s="23"/>
      <c r="E14" s="26">
        <f>SUM(E10:E13)</f>
        <v>5618596316</v>
      </c>
    </row>
    <row r="15" spans="1:5" ht="9.75" customHeight="1" x14ac:dyDescent="0.25">
      <c r="A15" s="12"/>
      <c r="B15" s="19"/>
      <c r="C15" s="27"/>
      <c r="D15" s="23"/>
      <c r="E15" s="27"/>
    </row>
    <row r="16" spans="1:5" ht="18.75" customHeight="1" x14ac:dyDescent="0.3">
      <c r="A16" s="17" t="s">
        <v>36</v>
      </c>
      <c r="B16" s="19"/>
      <c r="C16" s="28"/>
      <c r="D16" s="23"/>
      <c r="E16" s="28"/>
    </row>
    <row r="17" spans="1:5" ht="15.75" x14ac:dyDescent="0.25">
      <c r="A17" s="29" t="s">
        <v>37</v>
      </c>
      <c r="B17" s="19"/>
      <c r="C17" s="23">
        <v>15806876726</v>
      </c>
      <c r="D17" s="30"/>
      <c r="E17" s="24">
        <v>18379584453</v>
      </c>
    </row>
    <row r="18" spans="1:5" ht="15.75" x14ac:dyDescent="0.25">
      <c r="A18" s="29" t="s">
        <v>38</v>
      </c>
      <c r="B18" s="19"/>
      <c r="C18" s="23">
        <v>51870141496</v>
      </c>
      <c r="D18" s="30"/>
      <c r="E18" s="24">
        <v>46133094403</v>
      </c>
    </row>
    <row r="19" spans="1:5" ht="15.75" x14ac:dyDescent="0.25">
      <c r="A19" s="29" t="s">
        <v>39</v>
      </c>
      <c r="B19" s="19"/>
      <c r="C19" s="24">
        <v>-57845098</v>
      </c>
      <c r="D19" s="30"/>
      <c r="E19" s="24">
        <v>-57845098</v>
      </c>
    </row>
    <row r="20" spans="1:5" ht="15.75" x14ac:dyDescent="0.25">
      <c r="A20" s="29" t="s">
        <v>40</v>
      </c>
      <c r="B20" s="19"/>
      <c r="C20" s="23">
        <v>1091220570</v>
      </c>
      <c r="D20" s="30"/>
      <c r="E20" s="24">
        <v>945832249</v>
      </c>
    </row>
    <row r="21" spans="1:5" ht="15.75" x14ac:dyDescent="0.25">
      <c r="A21" s="29" t="s">
        <v>41</v>
      </c>
      <c r="B21" s="19"/>
      <c r="C21" s="23">
        <f>3981166551-1091220570</f>
        <v>2889945981</v>
      </c>
      <c r="D21" s="30"/>
      <c r="E21" s="24">
        <f>12024565711-945832249</f>
        <v>11078733462</v>
      </c>
    </row>
    <row r="22" spans="1:5" ht="15.75" x14ac:dyDescent="0.25">
      <c r="A22" s="29" t="s">
        <v>42</v>
      </c>
      <c r="B22" s="19"/>
      <c r="C22" s="23">
        <f>6317518818+3302486356+44225000+2565507965</f>
        <v>12229738139</v>
      </c>
      <c r="D22" s="30"/>
      <c r="E22" s="24">
        <f>5933645710+1048172426+50225000+1767021477</f>
        <v>8799064613</v>
      </c>
    </row>
    <row r="23" spans="1:5" ht="15.75" x14ac:dyDescent="0.25">
      <c r="A23" s="29" t="s">
        <v>43</v>
      </c>
      <c r="B23" s="19"/>
      <c r="C23" s="23">
        <v>14202265000</v>
      </c>
      <c r="D23" s="30"/>
      <c r="E23" s="24">
        <v>12975160000</v>
      </c>
    </row>
    <row r="24" spans="1:5" ht="15.75" x14ac:dyDescent="0.25">
      <c r="A24" s="29" t="s">
        <v>44</v>
      </c>
      <c r="B24" s="19"/>
      <c r="C24" s="23">
        <v>1346821</v>
      </c>
      <c r="D24" s="30"/>
      <c r="E24" s="24">
        <v>4225412</v>
      </c>
    </row>
    <row r="25" spans="1:5" ht="18" customHeight="1" x14ac:dyDescent="0.25">
      <c r="A25" s="12"/>
      <c r="B25" s="19"/>
      <c r="C25" s="26">
        <f>SUM(C17:C24)</f>
        <v>98033689635</v>
      </c>
      <c r="D25" s="23"/>
      <c r="E25" s="26">
        <f>SUM(E17:E24)</f>
        <v>98257849494</v>
      </c>
    </row>
    <row r="26" spans="1:5" ht="9.75" customHeight="1" x14ac:dyDescent="0.25">
      <c r="A26" s="12"/>
      <c r="B26" s="19"/>
      <c r="C26" s="27"/>
      <c r="D26" s="23"/>
      <c r="E26" s="27"/>
    </row>
    <row r="27" spans="1:5" ht="18.75" x14ac:dyDescent="0.3">
      <c r="A27" s="18" t="s">
        <v>45</v>
      </c>
      <c r="B27" s="19"/>
      <c r="C27" s="28"/>
      <c r="D27" s="30"/>
      <c r="E27" s="28"/>
    </row>
    <row r="28" spans="1:5" ht="15.75" x14ac:dyDescent="0.25">
      <c r="A28" s="29" t="s">
        <v>46</v>
      </c>
      <c r="B28" s="19"/>
      <c r="C28" s="23">
        <v>24036275701</v>
      </c>
      <c r="D28" s="30"/>
      <c r="E28" s="24">
        <v>30440589475</v>
      </c>
    </row>
    <row r="29" spans="1:5" ht="15.75" x14ac:dyDescent="0.25">
      <c r="A29" s="29" t="s">
        <v>47</v>
      </c>
      <c r="B29" s="19"/>
      <c r="C29" s="23">
        <v>16798221888</v>
      </c>
      <c r="D29" s="30"/>
      <c r="E29" s="24">
        <v>20458713957</v>
      </c>
    </row>
    <row r="30" spans="1:5" ht="15.75" x14ac:dyDescent="0.25">
      <c r="A30" s="29" t="s">
        <v>48</v>
      </c>
      <c r="B30" s="19"/>
      <c r="C30" s="23">
        <v>2409550012</v>
      </c>
      <c r="D30" s="30"/>
      <c r="E30" s="24">
        <v>2117167411</v>
      </c>
    </row>
    <row r="31" spans="1:5" ht="15.75" x14ac:dyDescent="0.25">
      <c r="A31" s="29" t="s">
        <v>49</v>
      </c>
      <c r="B31" s="19"/>
      <c r="C31" s="23">
        <v>2337012352</v>
      </c>
      <c r="D31" s="30"/>
      <c r="E31" s="24">
        <v>1390653064</v>
      </c>
    </row>
    <row r="32" spans="1:5" ht="15.75" x14ac:dyDescent="0.25">
      <c r="A32" s="29" t="s">
        <v>50</v>
      </c>
      <c r="B32" s="19"/>
      <c r="C32" s="23">
        <v>663383491</v>
      </c>
      <c r="D32" s="30"/>
      <c r="E32" s="24">
        <v>101696196</v>
      </c>
    </row>
    <row r="33" spans="1:5" ht="18" customHeight="1" x14ac:dyDescent="0.25">
      <c r="A33" s="12"/>
      <c r="B33" s="19"/>
      <c r="C33" s="26">
        <f>SUM(C28:C32)</f>
        <v>46244443444</v>
      </c>
      <c r="D33" s="23"/>
      <c r="E33" s="26">
        <f>SUM(E28:E32)</f>
        <v>54508820103</v>
      </c>
    </row>
    <row r="34" spans="1:5" ht="9.75" customHeight="1" x14ac:dyDescent="0.25">
      <c r="A34" s="12"/>
      <c r="B34" s="19"/>
      <c r="C34" s="27"/>
      <c r="D34" s="23"/>
      <c r="E34" s="27"/>
    </row>
    <row r="35" spans="1:5" ht="18.75" x14ac:dyDescent="0.3">
      <c r="A35" s="18" t="s">
        <v>51</v>
      </c>
      <c r="B35" s="19"/>
      <c r="C35" s="28"/>
      <c r="D35" s="30"/>
      <c r="E35" s="28"/>
    </row>
    <row r="36" spans="1:5" ht="15.75" x14ac:dyDescent="0.25">
      <c r="A36" s="29" t="s">
        <v>52</v>
      </c>
      <c r="B36" s="19"/>
      <c r="C36" s="31">
        <f>454701495+941013798+664647297+1021282216</f>
        <v>3081644806</v>
      </c>
      <c r="D36" s="30"/>
      <c r="E36" s="32">
        <f>259523065+313544632+2271823211+751312217</f>
        <v>3596203125</v>
      </c>
    </row>
    <row r="37" spans="1:5" ht="15.75" x14ac:dyDescent="0.25">
      <c r="A37" s="29" t="s">
        <v>53</v>
      </c>
      <c r="B37" s="19"/>
      <c r="C37" s="23">
        <v>106281497</v>
      </c>
      <c r="D37" s="30"/>
      <c r="E37" s="24">
        <v>158311863</v>
      </c>
    </row>
    <row r="38" spans="1:5" ht="15.75" x14ac:dyDescent="0.25">
      <c r="A38" s="29" t="s">
        <v>54</v>
      </c>
      <c r="B38" s="19"/>
      <c r="C38" s="23">
        <f>61476718+13163902+47539453</f>
        <v>122180073</v>
      </c>
      <c r="D38" s="30"/>
      <c r="E38" s="24">
        <f>46699257+7615939+4876352</f>
        <v>59191548</v>
      </c>
    </row>
    <row r="39" spans="1:5" ht="18" customHeight="1" x14ac:dyDescent="0.25">
      <c r="A39" s="12"/>
      <c r="B39" s="19"/>
      <c r="C39" s="26">
        <f>SUM(C36:C38)</f>
        <v>3310106376</v>
      </c>
      <c r="D39" s="23"/>
      <c r="E39" s="26">
        <f>SUM(E36:E38)</f>
        <v>3813706536</v>
      </c>
    </row>
    <row r="40" spans="1:5" ht="15.75" x14ac:dyDescent="0.25">
      <c r="A40" s="12"/>
      <c r="B40" s="12"/>
      <c r="C40" s="33"/>
      <c r="D40" s="34"/>
      <c r="E40" s="33"/>
    </row>
    <row r="41" spans="1:5" ht="18.75" x14ac:dyDescent="0.3">
      <c r="A41" s="17" t="s">
        <v>55</v>
      </c>
      <c r="B41" s="12"/>
      <c r="C41" s="35">
        <f>+C14+C25+C33+C39</f>
        <v>165557692846</v>
      </c>
      <c r="D41" s="27"/>
      <c r="E41" s="35">
        <f>+E14+E25+E33+E39</f>
        <v>162198972449</v>
      </c>
    </row>
    <row r="42" spans="1:5" ht="15.75" x14ac:dyDescent="0.25">
      <c r="A42" s="12"/>
      <c r="B42" s="12"/>
      <c r="C42" s="33"/>
      <c r="D42" s="34"/>
      <c r="E42" s="33"/>
    </row>
    <row r="43" spans="1:5" ht="15.75" hidden="1" x14ac:dyDescent="0.25">
      <c r="B43" s="19"/>
      <c r="C43" s="23"/>
      <c r="D43" s="30"/>
      <c r="E43" s="23"/>
    </row>
    <row r="44" spans="1:5" ht="26.25" hidden="1" x14ac:dyDescent="0.4">
      <c r="A44" s="422" t="s">
        <v>26</v>
      </c>
      <c r="B44" s="422"/>
      <c r="C44" s="422"/>
      <c r="D44" s="422"/>
      <c r="E44" s="422"/>
    </row>
    <row r="45" spans="1:5" ht="26.25" hidden="1" x14ac:dyDescent="0.4">
      <c r="A45" s="422" t="s">
        <v>27</v>
      </c>
      <c r="B45" s="422"/>
      <c r="C45" s="422"/>
      <c r="D45" s="422"/>
      <c r="E45" s="422"/>
    </row>
    <row r="46" spans="1:5" ht="18.75" hidden="1" customHeight="1" x14ac:dyDescent="0.3">
      <c r="A46" s="421" t="s">
        <v>28</v>
      </c>
      <c r="B46" s="421"/>
      <c r="C46" s="421"/>
      <c r="D46" s="421"/>
      <c r="E46" s="421"/>
    </row>
    <row r="47" spans="1:5" ht="18.75" x14ac:dyDescent="0.3">
      <c r="A47" s="36"/>
      <c r="B47" s="36"/>
      <c r="C47" s="36"/>
      <c r="D47" s="36"/>
      <c r="E47" s="36"/>
    </row>
    <row r="48" spans="1:5" ht="20.25" x14ac:dyDescent="0.3">
      <c r="A48" s="13" t="s">
        <v>29</v>
      </c>
      <c r="B48" s="12"/>
      <c r="C48" s="14">
        <v>2020</v>
      </c>
      <c r="D48" s="15"/>
      <c r="E48" s="14">
        <v>2019</v>
      </c>
    </row>
    <row r="49" spans="1:9" ht="15.75" x14ac:dyDescent="0.25">
      <c r="A49" s="12"/>
      <c r="B49" s="12"/>
      <c r="C49" s="16"/>
      <c r="D49" s="12"/>
      <c r="E49" s="16"/>
    </row>
    <row r="50" spans="1:9" ht="18.75" x14ac:dyDescent="0.3">
      <c r="A50" s="17" t="s">
        <v>56</v>
      </c>
      <c r="B50" s="12"/>
      <c r="C50" s="16"/>
      <c r="D50" s="12"/>
      <c r="E50" s="16"/>
    </row>
    <row r="51" spans="1:9" ht="9.75" customHeight="1" x14ac:dyDescent="0.25">
      <c r="A51" s="12"/>
      <c r="B51" s="19"/>
      <c r="C51" s="27"/>
      <c r="D51" s="23"/>
      <c r="E51" s="27"/>
    </row>
    <row r="52" spans="1:9" ht="21" customHeight="1" x14ac:dyDescent="0.3">
      <c r="A52" s="18" t="s">
        <v>57</v>
      </c>
      <c r="B52" s="12"/>
      <c r="C52" s="30"/>
      <c r="D52" s="30"/>
      <c r="E52" s="30"/>
    </row>
    <row r="53" spans="1:9" ht="15.75" x14ac:dyDescent="0.25">
      <c r="A53" s="29" t="s">
        <v>58</v>
      </c>
      <c r="B53" s="19"/>
      <c r="C53" s="23">
        <v>27904735616</v>
      </c>
      <c r="D53" s="30"/>
      <c r="E53" s="24">
        <v>35297150256</v>
      </c>
      <c r="I53" s="23"/>
    </row>
    <row r="54" spans="1:9" ht="18" customHeight="1" x14ac:dyDescent="0.25">
      <c r="A54" s="12"/>
      <c r="B54" s="19"/>
      <c r="C54" s="26">
        <v>27904735616</v>
      </c>
      <c r="D54" s="23"/>
      <c r="E54" s="26">
        <v>35297150256</v>
      </c>
    </row>
    <row r="55" spans="1:9" ht="21" customHeight="1" x14ac:dyDescent="0.3">
      <c r="A55" s="18" t="s">
        <v>59</v>
      </c>
      <c r="B55" s="12"/>
      <c r="C55" s="30"/>
      <c r="D55" s="30"/>
      <c r="E55" s="30"/>
    </row>
    <row r="56" spans="1:9" ht="15.75" x14ac:dyDescent="0.25">
      <c r="A56" s="29" t="s">
        <v>60</v>
      </c>
      <c r="B56" s="19"/>
      <c r="C56" s="37">
        <v>13277741617</v>
      </c>
      <c r="D56" s="30"/>
      <c r="E56" s="24">
        <v>12914822143</v>
      </c>
    </row>
    <row r="57" spans="1:9" ht="15.75" x14ac:dyDescent="0.25">
      <c r="A57" s="29" t="s">
        <v>61</v>
      </c>
      <c r="B57" s="19"/>
      <c r="C57" s="37">
        <v>42509852253</v>
      </c>
      <c r="D57" s="30"/>
      <c r="E57" s="24">
        <v>41410604673</v>
      </c>
    </row>
    <row r="58" spans="1:9" ht="15.75" x14ac:dyDescent="0.25">
      <c r="A58" s="29" t="s">
        <v>62</v>
      </c>
      <c r="B58" s="19"/>
      <c r="C58" s="37">
        <v>78711597290</v>
      </c>
      <c r="D58" s="30"/>
      <c r="E58" s="24">
        <v>77172882317</v>
      </c>
    </row>
    <row r="59" spans="1:9" ht="15.75" x14ac:dyDescent="0.25">
      <c r="A59" s="29" t="s">
        <v>63</v>
      </c>
      <c r="B59" s="19"/>
      <c r="C59" s="37">
        <v>2495835531</v>
      </c>
      <c r="D59" s="30"/>
      <c r="E59" s="24">
        <v>2388137694</v>
      </c>
    </row>
    <row r="60" spans="1:9" ht="15.75" x14ac:dyDescent="0.25">
      <c r="A60" s="29" t="s">
        <v>64</v>
      </c>
      <c r="B60" s="19"/>
      <c r="C60" s="37">
        <v>3573095130</v>
      </c>
      <c r="D60" s="30"/>
      <c r="E60" s="24">
        <v>3441514140</v>
      </c>
    </row>
    <row r="61" spans="1:9" ht="15.75" x14ac:dyDescent="0.25">
      <c r="A61" s="29" t="s">
        <v>65</v>
      </c>
      <c r="B61" s="19"/>
      <c r="C61" s="37">
        <v>143509925</v>
      </c>
      <c r="D61" s="30"/>
      <c r="E61" s="24">
        <v>130290564</v>
      </c>
    </row>
    <row r="62" spans="1:9" ht="15.75" x14ac:dyDescent="0.25">
      <c r="A62" s="29" t="s">
        <v>66</v>
      </c>
      <c r="B62" s="19"/>
      <c r="C62" s="37">
        <v>1258774772</v>
      </c>
      <c r="D62" s="30"/>
      <c r="E62" s="24">
        <v>1236930132</v>
      </c>
    </row>
    <row r="63" spans="1:9" ht="15.75" x14ac:dyDescent="0.25">
      <c r="A63" s="29" t="s">
        <v>67</v>
      </c>
      <c r="B63" s="19"/>
      <c r="C63" s="37">
        <v>668349459</v>
      </c>
      <c r="D63" s="30"/>
      <c r="E63" s="24">
        <v>612780986</v>
      </c>
    </row>
    <row r="64" spans="1:9" ht="15.75" x14ac:dyDescent="0.25">
      <c r="A64" s="29" t="s">
        <v>68</v>
      </c>
      <c r="B64" s="19"/>
      <c r="C64" s="37">
        <v>5482667493</v>
      </c>
      <c r="D64" s="30"/>
      <c r="E64" s="24">
        <v>5261687080</v>
      </c>
    </row>
    <row r="65" spans="1:9" ht="15.75" x14ac:dyDescent="0.25">
      <c r="A65" s="29" t="s">
        <v>69</v>
      </c>
      <c r="B65" s="19"/>
      <c r="C65" s="37">
        <v>742832239</v>
      </c>
      <c r="D65" s="30"/>
      <c r="E65" s="24">
        <v>653690827</v>
      </c>
    </row>
    <row r="66" spans="1:9" ht="15.75" x14ac:dyDescent="0.25">
      <c r="A66" s="29" t="s">
        <v>70</v>
      </c>
      <c r="B66" s="19"/>
      <c r="C66" s="37">
        <v>1048971154</v>
      </c>
      <c r="D66" s="30"/>
      <c r="E66" s="24">
        <v>906944919</v>
      </c>
    </row>
    <row r="67" spans="1:9" ht="15.75" x14ac:dyDescent="0.25">
      <c r="A67" s="29" t="s">
        <v>71</v>
      </c>
      <c r="B67" s="19"/>
      <c r="C67" s="37">
        <v>11938502300</v>
      </c>
      <c r="D67" s="30"/>
      <c r="E67" s="24">
        <v>11731770235</v>
      </c>
    </row>
    <row r="68" spans="1:9" ht="15.75" x14ac:dyDescent="0.25">
      <c r="A68" s="29" t="s">
        <v>72</v>
      </c>
      <c r="B68" s="19"/>
      <c r="C68" s="37">
        <v>3567759751</v>
      </c>
      <c r="D68" s="30"/>
      <c r="E68" s="24">
        <v>3419782719</v>
      </c>
    </row>
    <row r="69" spans="1:9" ht="15.75" x14ac:dyDescent="0.25">
      <c r="A69" s="29" t="s">
        <v>73</v>
      </c>
      <c r="B69" s="19"/>
      <c r="C69" s="37">
        <v>178347257</v>
      </c>
      <c r="D69" s="30"/>
      <c r="E69" s="24">
        <v>178347257</v>
      </c>
    </row>
    <row r="70" spans="1:9" ht="15.75" x14ac:dyDescent="0.25">
      <c r="A70" s="29" t="s">
        <v>74</v>
      </c>
      <c r="B70" s="19"/>
      <c r="C70" s="37">
        <v>75909205220</v>
      </c>
      <c r="D70" s="30"/>
      <c r="E70" s="24">
        <v>74661131930</v>
      </c>
    </row>
    <row r="71" spans="1:9" ht="15.75" x14ac:dyDescent="0.25">
      <c r="A71" s="29" t="s">
        <v>75</v>
      </c>
      <c r="B71" s="19"/>
      <c r="C71" s="37">
        <v>6757713008</v>
      </c>
      <c r="D71" s="30"/>
      <c r="E71" s="24">
        <v>6148223467</v>
      </c>
    </row>
    <row r="72" spans="1:9" ht="15.75" x14ac:dyDescent="0.25">
      <c r="A72" s="29" t="s">
        <v>76</v>
      </c>
      <c r="B72" s="19"/>
      <c r="C72" s="37">
        <v>172846851</v>
      </c>
      <c r="D72" s="30"/>
      <c r="E72" s="24">
        <v>172846851</v>
      </c>
    </row>
    <row r="73" spans="1:9" ht="15.75" x14ac:dyDescent="0.25">
      <c r="A73" s="29" t="s">
        <v>77</v>
      </c>
      <c r="B73" s="19"/>
      <c r="C73" s="37">
        <v>2742255680</v>
      </c>
      <c r="D73" s="30"/>
      <c r="E73" s="24">
        <v>2658566914</v>
      </c>
    </row>
    <row r="74" spans="1:9" ht="15.75" x14ac:dyDescent="0.25">
      <c r="A74" s="29" t="s">
        <v>78</v>
      </c>
      <c r="B74" s="19"/>
      <c r="C74" s="37">
        <v>971748613</v>
      </c>
      <c r="D74" s="30"/>
      <c r="E74" s="24">
        <v>947570576</v>
      </c>
    </row>
    <row r="75" spans="1:9" ht="15.75" x14ac:dyDescent="0.25">
      <c r="A75" s="29" t="s">
        <v>79</v>
      </c>
      <c r="B75" s="19"/>
      <c r="C75" s="37">
        <v>3630800792</v>
      </c>
      <c r="D75" s="30"/>
      <c r="E75" s="24">
        <v>2091058934</v>
      </c>
    </row>
    <row r="76" spans="1:9" ht="15.75" x14ac:dyDescent="0.25">
      <c r="A76" s="29" t="s">
        <v>80</v>
      </c>
      <c r="B76" s="19"/>
      <c r="C76" s="37">
        <v>-155018891281</v>
      </c>
      <c r="D76" s="30"/>
      <c r="E76" s="24">
        <v>-139023089656</v>
      </c>
      <c r="I76" s="23"/>
    </row>
    <row r="77" spans="1:9" ht="18" customHeight="1" x14ac:dyDescent="0.25">
      <c r="A77" s="12"/>
      <c r="B77" s="19"/>
      <c r="C77" s="26">
        <v>100763515054</v>
      </c>
      <c r="D77" s="23"/>
      <c r="E77" s="26">
        <v>109116494702</v>
      </c>
    </row>
    <row r="78" spans="1:9" ht="21" customHeight="1" x14ac:dyDescent="0.3">
      <c r="A78" s="18" t="s">
        <v>81</v>
      </c>
      <c r="B78" s="12"/>
      <c r="C78" s="30"/>
      <c r="D78" s="30"/>
      <c r="E78" s="30"/>
    </row>
    <row r="79" spans="1:9" ht="15.75" x14ac:dyDescent="0.25">
      <c r="A79" s="29" t="s">
        <v>82</v>
      </c>
      <c r="B79" s="19"/>
      <c r="C79" s="23">
        <v>454545</v>
      </c>
      <c r="D79" s="30"/>
      <c r="E79" s="24">
        <v>2272725</v>
      </c>
      <c r="I79" s="23"/>
    </row>
    <row r="80" spans="1:9" ht="18" customHeight="1" x14ac:dyDescent="0.25">
      <c r="A80" s="12"/>
      <c r="B80" s="19"/>
      <c r="C80" s="26">
        <v>454545</v>
      </c>
      <c r="D80" s="23"/>
      <c r="E80" s="26">
        <v>2272725</v>
      </c>
    </row>
    <row r="81" spans="1:5" ht="15.75" x14ac:dyDescent="0.25">
      <c r="A81" s="12"/>
      <c r="B81" s="12"/>
      <c r="C81" s="33"/>
      <c r="D81" s="34"/>
      <c r="E81" s="33"/>
    </row>
    <row r="82" spans="1:5" ht="18.75" x14ac:dyDescent="0.3">
      <c r="A82" s="17" t="s">
        <v>83</v>
      </c>
      <c r="B82" s="12"/>
      <c r="C82" s="35">
        <v>128668705215</v>
      </c>
      <c r="D82" s="23"/>
      <c r="E82" s="35">
        <v>144415917683</v>
      </c>
    </row>
    <row r="83" spans="1:5" ht="15.75" x14ac:dyDescent="0.25">
      <c r="A83" s="12"/>
      <c r="B83" s="19"/>
      <c r="C83" s="28"/>
      <c r="D83" s="23"/>
      <c r="E83" s="28"/>
    </row>
    <row r="84" spans="1:5" ht="19.5" thickBot="1" x14ac:dyDescent="0.35">
      <c r="A84" s="17" t="s">
        <v>84</v>
      </c>
      <c r="B84" s="19"/>
      <c r="C84" s="38">
        <v>294226398061</v>
      </c>
      <c r="D84" s="30"/>
      <c r="E84" s="38">
        <v>306614890132</v>
      </c>
    </row>
    <row r="85" spans="1:5" ht="16.5" thickTop="1" x14ac:dyDescent="0.25">
      <c r="A85" s="12"/>
      <c r="B85" s="19"/>
      <c r="C85" s="19"/>
      <c r="D85" s="12"/>
      <c r="E85" s="19"/>
    </row>
    <row r="86" spans="1:5" ht="15.75" hidden="1" x14ac:dyDescent="0.25">
      <c r="A86" s="419"/>
      <c r="B86" s="420"/>
      <c r="C86" s="420"/>
      <c r="D86" s="420"/>
      <c r="E86" s="420"/>
    </row>
    <row r="87" spans="1:5" ht="15.75" hidden="1" x14ac:dyDescent="0.25">
      <c r="A87" s="40"/>
      <c r="B87" s="19"/>
      <c r="C87" s="20"/>
      <c r="D87" s="12"/>
      <c r="E87" s="19"/>
    </row>
    <row r="88" spans="1:5" ht="15.75" hidden="1" x14ac:dyDescent="0.25">
      <c r="A88" s="12"/>
      <c r="B88" s="19"/>
      <c r="C88" s="20"/>
      <c r="D88" s="12"/>
      <c r="E88" s="19"/>
    </row>
    <row r="89" spans="1:5" ht="26.25" hidden="1" x14ac:dyDescent="0.4">
      <c r="A89" s="422" t="s">
        <v>26</v>
      </c>
      <c r="B89" s="422"/>
      <c r="C89" s="422"/>
      <c r="D89" s="422"/>
      <c r="E89" s="422"/>
    </row>
    <row r="90" spans="1:5" ht="26.25" hidden="1" x14ac:dyDescent="0.4">
      <c r="A90" s="422" t="s">
        <v>27</v>
      </c>
      <c r="B90" s="422"/>
      <c r="C90" s="422"/>
      <c r="D90" s="422"/>
      <c r="E90" s="422"/>
    </row>
    <row r="91" spans="1:5" ht="18.75" hidden="1" customHeight="1" x14ac:dyDescent="0.3">
      <c r="A91" s="421" t="s">
        <v>28</v>
      </c>
      <c r="B91" s="421"/>
      <c r="C91" s="421"/>
      <c r="D91" s="421"/>
      <c r="E91" s="421"/>
    </row>
    <row r="92" spans="1:5" ht="15.75" hidden="1" x14ac:dyDescent="0.25">
      <c r="A92" s="12"/>
      <c r="B92" s="12"/>
      <c r="C92" s="16"/>
      <c r="D92" s="12"/>
      <c r="E92" s="12"/>
    </row>
    <row r="93" spans="1:5" ht="15.75" x14ac:dyDescent="0.25">
      <c r="A93" s="12"/>
      <c r="B93" s="12"/>
      <c r="C93" s="16"/>
      <c r="D93" s="12"/>
      <c r="E93" s="12"/>
    </row>
    <row r="94" spans="1:5" ht="20.25" x14ac:dyDescent="0.3">
      <c r="A94" s="41" t="s">
        <v>85</v>
      </c>
      <c r="B94" s="12"/>
      <c r="C94" s="14">
        <v>2020</v>
      </c>
      <c r="D94" s="15"/>
      <c r="E94" s="14">
        <v>2019</v>
      </c>
    </row>
    <row r="95" spans="1:5" ht="15.75" x14ac:dyDescent="0.25">
      <c r="A95" s="12"/>
      <c r="B95" s="19"/>
      <c r="C95" s="20"/>
      <c r="D95" s="12"/>
      <c r="E95" s="20"/>
    </row>
    <row r="96" spans="1:5" ht="18.75" x14ac:dyDescent="0.3">
      <c r="A96" s="42" t="s">
        <v>86</v>
      </c>
      <c r="B96" s="19"/>
      <c r="C96" s="20"/>
      <c r="D96" s="12"/>
      <c r="E96" s="20"/>
    </row>
    <row r="97" spans="1:5" ht="15.75" x14ac:dyDescent="0.25">
      <c r="A97" s="12"/>
      <c r="B97" s="19"/>
      <c r="C97" s="20"/>
      <c r="D97" s="12"/>
      <c r="E97" s="20"/>
    </row>
    <row r="98" spans="1:5" ht="18.75" x14ac:dyDescent="0.3">
      <c r="A98" s="43" t="s">
        <v>87</v>
      </c>
      <c r="B98" s="19"/>
      <c r="C98" s="20"/>
      <c r="D98" s="12"/>
      <c r="E98" s="20"/>
    </row>
    <row r="99" spans="1:5" ht="17.25" customHeight="1" x14ac:dyDescent="0.25">
      <c r="A99" s="44" t="s">
        <v>88</v>
      </c>
      <c r="B99" s="19"/>
      <c r="C99" s="31">
        <v>69576388234</v>
      </c>
      <c r="D99" s="23"/>
      <c r="E99" s="32">
        <v>54923047218</v>
      </c>
    </row>
    <row r="100" spans="1:5" ht="15.75" x14ac:dyDescent="0.25">
      <c r="A100" s="44" t="s">
        <v>89</v>
      </c>
      <c r="B100" s="19"/>
      <c r="C100" s="31">
        <v>3261407466</v>
      </c>
      <c r="D100" s="23"/>
      <c r="E100" s="32">
        <v>2683966611</v>
      </c>
    </row>
    <row r="101" spans="1:5" ht="18" customHeight="1" x14ac:dyDescent="0.25">
      <c r="A101" s="12"/>
      <c r="B101" s="19"/>
      <c r="C101" s="45">
        <v>72837795700</v>
      </c>
      <c r="D101" s="23"/>
      <c r="E101" s="45">
        <v>57607013829</v>
      </c>
    </row>
    <row r="102" spans="1:5" ht="18.75" x14ac:dyDescent="0.3">
      <c r="A102" s="42" t="s">
        <v>90</v>
      </c>
      <c r="B102" s="19"/>
      <c r="C102" s="46"/>
      <c r="D102" s="23"/>
      <c r="E102" s="46"/>
    </row>
    <row r="103" spans="1:5" ht="15.75" x14ac:dyDescent="0.25">
      <c r="A103" s="44" t="s">
        <v>91</v>
      </c>
      <c r="B103" s="19"/>
      <c r="C103" s="31">
        <v>23935633536</v>
      </c>
      <c r="D103" s="23"/>
      <c r="E103" s="32">
        <v>44721926014</v>
      </c>
    </row>
    <row r="104" spans="1:5" ht="15.75" x14ac:dyDescent="0.25">
      <c r="A104" s="44" t="s">
        <v>92</v>
      </c>
      <c r="B104" s="19"/>
      <c r="C104" s="31">
        <v>4582752393</v>
      </c>
      <c r="D104" s="23"/>
      <c r="E104" s="32">
        <v>7393141443</v>
      </c>
    </row>
    <row r="105" spans="1:5" ht="18" customHeight="1" x14ac:dyDescent="0.25">
      <c r="A105" s="12"/>
      <c r="B105" s="19"/>
      <c r="C105" s="45">
        <v>28518385929</v>
      </c>
      <c r="D105" s="23"/>
      <c r="E105" s="45">
        <v>52115067457</v>
      </c>
    </row>
    <row r="106" spans="1:5" ht="18.75" x14ac:dyDescent="0.3">
      <c r="A106" s="42" t="s">
        <v>93</v>
      </c>
      <c r="B106" s="19"/>
      <c r="C106" s="23"/>
      <c r="D106" s="23"/>
      <c r="E106" s="23"/>
    </row>
    <row r="107" spans="1:5" ht="15.75" x14ac:dyDescent="0.25">
      <c r="A107" s="44" t="s">
        <v>94</v>
      </c>
      <c r="B107" s="19"/>
      <c r="C107" s="23">
        <v>280646185</v>
      </c>
      <c r="D107" s="23"/>
      <c r="E107" s="24">
        <v>251595372</v>
      </c>
    </row>
    <row r="108" spans="1:5" ht="15.75" x14ac:dyDescent="0.25">
      <c r="A108" s="44" t="s">
        <v>95</v>
      </c>
      <c r="B108" s="19"/>
      <c r="C108" s="23">
        <v>3193900000</v>
      </c>
      <c r="D108" s="23"/>
      <c r="E108" s="23">
        <v>0</v>
      </c>
    </row>
    <row r="109" spans="1:5" ht="15.75" x14ac:dyDescent="0.25">
      <c r="A109" s="44" t="s">
        <v>96</v>
      </c>
      <c r="B109" s="19"/>
      <c r="C109" s="23">
        <v>125815435</v>
      </c>
      <c r="D109" s="23"/>
      <c r="E109" s="24">
        <v>161845326</v>
      </c>
    </row>
    <row r="110" spans="1:5" ht="18" customHeight="1" x14ac:dyDescent="0.25">
      <c r="A110" s="12"/>
      <c r="B110" s="19"/>
      <c r="C110" s="45">
        <v>3600361620</v>
      </c>
      <c r="D110" s="23"/>
      <c r="E110" s="45">
        <v>413440698</v>
      </c>
    </row>
    <row r="111" spans="1:5" ht="18" customHeight="1" x14ac:dyDescent="0.3">
      <c r="A111" s="42" t="s">
        <v>97</v>
      </c>
      <c r="B111" s="19"/>
      <c r="C111" s="23"/>
      <c r="D111" s="23"/>
      <c r="E111" s="23"/>
    </row>
    <row r="112" spans="1:5" ht="18" customHeight="1" x14ac:dyDescent="0.25">
      <c r="A112" s="44" t="s">
        <v>98</v>
      </c>
      <c r="B112" s="19"/>
      <c r="C112" s="23">
        <v>1234440661</v>
      </c>
      <c r="D112" s="23"/>
      <c r="E112" s="24">
        <v>1414589768</v>
      </c>
    </row>
    <row r="113" spans="1:5" ht="18" customHeight="1" x14ac:dyDescent="0.25">
      <c r="A113" s="12"/>
      <c r="B113" s="19"/>
      <c r="C113" s="45">
        <v>1234440661</v>
      </c>
      <c r="D113" s="23"/>
      <c r="E113" s="45">
        <v>1414589768</v>
      </c>
    </row>
    <row r="114" spans="1:5" ht="12" customHeight="1" x14ac:dyDescent="0.3">
      <c r="A114" s="43"/>
      <c r="B114" s="19"/>
      <c r="C114" s="23"/>
      <c r="D114" s="23"/>
      <c r="E114" s="23"/>
    </row>
    <row r="115" spans="1:5" ht="18.75" x14ac:dyDescent="0.3">
      <c r="A115" s="17" t="s">
        <v>99</v>
      </c>
      <c r="B115" s="12"/>
      <c r="C115" s="35">
        <v>106190983910</v>
      </c>
      <c r="D115" s="23"/>
      <c r="E115" s="35">
        <v>111550111752</v>
      </c>
    </row>
    <row r="116" spans="1:5" ht="18" customHeight="1" x14ac:dyDescent="0.3">
      <c r="A116" s="43"/>
      <c r="B116" s="19"/>
      <c r="C116" s="23"/>
      <c r="D116" s="23"/>
      <c r="E116" s="23"/>
    </row>
    <row r="117" spans="1:5" ht="18.75" x14ac:dyDescent="0.3">
      <c r="A117" s="42" t="s">
        <v>100</v>
      </c>
      <c r="B117" s="19"/>
      <c r="C117" s="20"/>
      <c r="D117" s="12"/>
      <c r="E117" s="20"/>
    </row>
    <row r="118" spans="1:5" ht="15.75" x14ac:dyDescent="0.25">
      <c r="A118" s="12"/>
      <c r="B118" s="19"/>
      <c r="C118" s="20"/>
      <c r="D118" s="12"/>
      <c r="E118" s="20"/>
    </row>
    <row r="119" spans="1:5" ht="18.75" x14ac:dyDescent="0.3">
      <c r="A119" s="43" t="s">
        <v>87</v>
      </c>
      <c r="B119" s="19"/>
      <c r="C119" s="20"/>
      <c r="D119" s="12"/>
      <c r="E119" s="20"/>
    </row>
    <row r="120" spans="1:5" ht="20.25" customHeight="1" x14ac:dyDescent="0.25">
      <c r="A120" s="44" t="s">
        <v>88</v>
      </c>
      <c r="B120" s="19"/>
      <c r="C120" s="31">
        <v>14627224231</v>
      </c>
      <c r="D120" s="23"/>
      <c r="E120" s="32">
        <v>25835603089</v>
      </c>
    </row>
    <row r="121" spans="1:5" ht="15.75" x14ac:dyDescent="0.25">
      <c r="A121" s="44" t="s">
        <v>89</v>
      </c>
      <c r="B121" s="19"/>
      <c r="C121" s="31">
        <v>445567487</v>
      </c>
      <c r="D121" s="23"/>
      <c r="E121" s="32">
        <v>1407635186</v>
      </c>
    </row>
    <row r="122" spans="1:5" ht="18" customHeight="1" x14ac:dyDescent="0.25">
      <c r="A122" s="12"/>
      <c r="B122" s="19"/>
      <c r="C122" s="45">
        <v>15072791718</v>
      </c>
      <c r="D122" s="23"/>
      <c r="E122" s="45">
        <v>27243238275</v>
      </c>
    </row>
    <row r="123" spans="1:5" ht="18" customHeight="1" x14ac:dyDescent="0.3">
      <c r="A123" s="43"/>
      <c r="B123" s="19"/>
      <c r="C123" s="23"/>
      <c r="D123" s="23"/>
      <c r="E123" s="23"/>
    </row>
    <row r="124" spans="1:5" ht="18.75" x14ac:dyDescent="0.3">
      <c r="A124" s="17" t="s">
        <v>101</v>
      </c>
      <c r="B124" s="12"/>
      <c r="C124" s="35">
        <v>15072791718</v>
      </c>
      <c r="D124" s="23"/>
      <c r="E124" s="35">
        <v>27243238275</v>
      </c>
    </row>
    <row r="125" spans="1:5" ht="18" customHeight="1" x14ac:dyDescent="0.3">
      <c r="A125" s="43"/>
      <c r="B125" s="19"/>
      <c r="C125" s="23"/>
      <c r="D125" s="23"/>
      <c r="E125" s="23"/>
    </row>
    <row r="126" spans="1:5" ht="18.75" x14ac:dyDescent="0.3">
      <c r="A126" s="18" t="s">
        <v>102</v>
      </c>
      <c r="B126" s="19"/>
      <c r="C126" s="47">
        <v>121263775628</v>
      </c>
      <c r="D126" s="30"/>
      <c r="E126" s="47">
        <v>138793350027</v>
      </c>
    </row>
    <row r="127" spans="1:5" ht="15.75" x14ac:dyDescent="0.25">
      <c r="A127" s="12"/>
      <c r="B127" s="19"/>
      <c r="C127" s="23"/>
      <c r="D127" s="30"/>
      <c r="E127" s="23"/>
    </row>
    <row r="128" spans="1:5" ht="15.75" hidden="1" x14ac:dyDescent="0.25">
      <c r="A128" s="12"/>
      <c r="B128" s="19"/>
      <c r="C128" s="23"/>
      <c r="D128" s="30"/>
      <c r="E128" s="23"/>
    </row>
    <row r="129" spans="1:5" ht="26.25" hidden="1" x14ac:dyDescent="0.4">
      <c r="A129" s="422" t="s">
        <v>26</v>
      </c>
      <c r="B129" s="422"/>
      <c r="C129" s="422"/>
      <c r="D129" s="422"/>
      <c r="E129" s="422"/>
    </row>
    <row r="130" spans="1:5" ht="26.25" hidden="1" x14ac:dyDescent="0.4">
      <c r="A130" s="422" t="s">
        <v>27</v>
      </c>
      <c r="B130" s="422"/>
      <c r="C130" s="422"/>
      <c r="D130" s="422"/>
      <c r="E130" s="422"/>
    </row>
    <row r="131" spans="1:5" ht="18.75" hidden="1" customHeight="1" x14ac:dyDescent="0.3">
      <c r="A131" s="421" t="s">
        <v>28</v>
      </c>
      <c r="B131" s="421"/>
      <c r="C131" s="421"/>
      <c r="D131" s="421"/>
      <c r="E131" s="421"/>
    </row>
    <row r="132" spans="1:5" ht="15.75" hidden="1" x14ac:dyDescent="0.25">
      <c r="A132" s="12"/>
      <c r="B132" s="19"/>
      <c r="C132" s="30"/>
      <c r="D132" s="30"/>
      <c r="E132" s="30"/>
    </row>
    <row r="133" spans="1:5" ht="23.45" customHeight="1" x14ac:dyDescent="0.3">
      <c r="A133" s="43" t="s">
        <v>103</v>
      </c>
      <c r="B133" s="19"/>
      <c r="C133" s="14">
        <v>2020</v>
      </c>
      <c r="D133" s="15"/>
      <c r="E133" s="14">
        <v>2019</v>
      </c>
    </row>
    <row r="134" spans="1:5" ht="15.75" x14ac:dyDescent="0.25">
      <c r="A134" s="12"/>
      <c r="B134" s="19"/>
      <c r="C134" s="30"/>
      <c r="D134" s="30"/>
      <c r="E134" s="30"/>
    </row>
    <row r="135" spans="1:5" ht="18.75" x14ac:dyDescent="0.3">
      <c r="A135" s="48" t="s">
        <v>104</v>
      </c>
      <c r="B135" s="19"/>
      <c r="C135" s="30"/>
      <c r="D135" s="30"/>
      <c r="E135" s="30"/>
    </row>
    <row r="136" spans="1:5" ht="15.75" x14ac:dyDescent="0.25">
      <c r="A136" s="49" t="s">
        <v>105</v>
      </c>
      <c r="B136" s="19"/>
      <c r="C136" s="39">
        <v>140835000000</v>
      </c>
      <c r="D136" s="39"/>
      <c r="E136" s="39">
        <v>140835000000</v>
      </c>
    </row>
    <row r="137" spans="1:5" ht="15.75" x14ac:dyDescent="0.25">
      <c r="A137" s="49" t="s">
        <v>106</v>
      </c>
      <c r="B137" s="19"/>
      <c r="C137" s="23">
        <v>600000000</v>
      </c>
      <c r="D137" s="23"/>
      <c r="E137" s="23">
        <v>600000000</v>
      </c>
    </row>
    <row r="138" spans="1:5" ht="18" customHeight="1" x14ac:dyDescent="0.25">
      <c r="A138" s="12"/>
      <c r="B138" s="19"/>
      <c r="C138" s="45">
        <f>SUM(C136:C137)</f>
        <v>141435000000</v>
      </c>
      <c r="D138" s="23"/>
      <c r="E138" s="45">
        <f>SUM(E136:E137)</f>
        <v>141435000000</v>
      </c>
    </row>
    <row r="139" spans="1:5" ht="18" customHeight="1" x14ac:dyDescent="0.25">
      <c r="A139" s="12"/>
      <c r="B139" s="19"/>
      <c r="C139" s="46"/>
      <c r="D139" s="23"/>
      <c r="E139" s="46"/>
    </row>
    <row r="140" spans="1:5" ht="18.75" x14ac:dyDescent="0.3">
      <c r="A140" s="43" t="s">
        <v>107</v>
      </c>
      <c r="B140" s="19"/>
      <c r="C140" s="30"/>
      <c r="D140" s="30"/>
      <c r="E140" s="30"/>
    </row>
    <row r="141" spans="1:5" ht="15.75" x14ac:dyDescent="0.25">
      <c r="A141" s="44" t="s">
        <v>108</v>
      </c>
      <c r="B141" s="19"/>
      <c r="C141" s="31">
        <v>13553897956</v>
      </c>
      <c r="D141" s="23"/>
      <c r="E141" s="32">
        <v>13099445283</v>
      </c>
    </row>
    <row r="142" spans="1:5" ht="15.75" x14ac:dyDescent="0.25">
      <c r="A142" s="44" t="s">
        <v>109</v>
      </c>
      <c r="B142" s="19"/>
      <c r="C142" s="31">
        <v>5503180165</v>
      </c>
      <c r="D142" s="23"/>
      <c r="E142" s="32">
        <v>7218592774</v>
      </c>
    </row>
    <row r="143" spans="1:5" ht="15.75" x14ac:dyDescent="0.25">
      <c r="A143" s="44" t="s">
        <v>110</v>
      </c>
      <c r="B143" s="19"/>
      <c r="C143" s="23">
        <v>10036965485</v>
      </c>
      <c r="D143" s="23"/>
      <c r="E143" s="24">
        <v>7230893971</v>
      </c>
    </row>
    <row r="144" spans="1:5" ht="15.75" x14ac:dyDescent="0.25">
      <c r="A144" s="44" t="s">
        <v>111</v>
      </c>
      <c r="B144" s="19"/>
      <c r="C144" s="23">
        <v>0</v>
      </c>
      <c r="D144" s="23"/>
      <c r="E144" s="24">
        <v>-572332386</v>
      </c>
    </row>
    <row r="145" spans="1:5" ht="15.75" x14ac:dyDescent="0.25">
      <c r="A145" s="12"/>
      <c r="B145" s="19"/>
      <c r="C145" s="45">
        <f>SUM(C141:C144)</f>
        <v>29094043606</v>
      </c>
      <c r="D145" s="23"/>
      <c r="E145" s="45">
        <f>SUM(E141:E144)</f>
        <v>26976599642</v>
      </c>
    </row>
    <row r="146" spans="1:5" ht="15.75" x14ac:dyDescent="0.25">
      <c r="A146" s="12"/>
      <c r="B146" s="19"/>
      <c r="C146" s="46"/>
      <c r="D146" s="23"/>
      <c r="E146" s="46"/>
    </row>
    <row r="147" spans="1:5" ht="18.75" x14ac:dyDescent="0.3">
      <c r="A147" s="48" t="s">
        <v>112</v>
      </c>
      <c r="B147" s="19"/>
      <c r="C147" s="30"/>
      <c r="D147" s="30"/>
      <c r="E147" s="30"/>
    </row>
    <row r="148" spans="1:5" ht="15.75" x14ac:dyDescent="0.25">
      <c r="A148" s="12" t="s">
        <v>113</v>
      </c>
      <c r="B148" s="19"/>
      <c r="C148" s="23">
        <v>2433578827</v>
      </c>
      <c r="D148" s="23"/>
      <c r="E148" s="24">
        <v>-590059537</v>
      </c>
    </row>
    <row r="149" spans="1:5" ht="18" customHeight="1" x14ac:dyDescent="0.25">
      <c r="A149" s="12"/>
      <c r="B149" s="19"/>
      <c r="C149" s="45">
        <f>SUM(C148:C148)</f>
        <v>2433578827</v>
      </c>
      <c r="D149" s="23"/>
      <c r="E149" s="45">
        <f>SUM(E148:E148)</f>
        <v>-590059537</v>
      </c>
    </row>
    <row r="150" spans="1:5" ht="15.75" x14ac:dyDescent="0.25">
      <c r="A150" s="12"/>
      <c r="B150" s="19"/>
      <c r="C150" s="30"/>
      <c r="D150" s="30"/>
      <c r="E150" s="30"/>
    </row>
    <row r="151" spans="1:5" ht="18.75" x14ac:dyDescent="0.3">
      <c r="A151" s="48" t="s">
        <v>114</v>
      </c>
      <c r="B151" s="19"/>
      <c r="C151" s="47">
        <f>+C138+C145+C149</f>
        <v>172962622433</v>
      </c>
      <c r="D151" s="23"/>
      <c r="E151" s="47">
        <f>+E138+E145+E149</f>
        <v>167821540105</v>
      </c>
    </row>
    <row r="152" spans="1:5" ht="18.75" x14ac:dyDescent="0.3">
      <c r="A152" s="48"/>
      <c r="B152" s="19"/>
      <c r="C152" s="46"/>
      <c r="D152" s="23"/>
      <c r="E152" s="46"/>
    </row>
    <row r="153" spans="1:5" ht="17.25" thickBot="1" x14ac:dyDescent="0.3">
      <c r="A153" s="50" t="s">
        <v>115</v>
      </c>
      <c r="B153" s="19"/>
      <c r="C153" s="38">
        <f>+C126+C151</f>
        <v>294226398061</v>
      </c>
      <c r="D153" s="23"/>
      <c r="E153" s="38">
        <f>+E126+E151</f>
        <v>306614890132</v>
      </c>
    </row>
    <row r="154" spans="1:5" ht="16.5" thickTop="1" x14ac:dyDescent="0.25">
      <c r="A154" s="12"/>
      <c r="B154" s="19"/>
      <c r="C154" s="30"/>
      <c r="D154" s="30"/>
      <c r="E154" s="30"/>
    </row>
    <row r="155" spans="1:5" ht="15.75" x14ac:dyDescent="0.25">
      <c r="A155" s="419" t="s">
        <v>116</v>
      </c>
      <c r="B155" s="420"/>
      <c r="C155" s="420"/>
      <c r="D155" s="420"/>
      <c r="E155" s="420"/>
    </row>
    <row r="156" spans="1:5" ht="15.75" x14ac:dyDescent="0.25">
      <c r="A156" s="12"/>
      <c r="B156" s="19"/>
      <c r="C156" s="16"/>
      <c r="D156" s="12"/>
      <c r="E156" s="52"/>
    </row>
    <row r="157" spans="1:5" ht="15.75" x14ac:dyDescent="0.25">
      <c r="A157" s="12"/>
      <c r="B157" s="19"/>
      <c r="C157" s="16"/>
      <c r="D157" s="12"/>
      <c r="E157" s="52"/>
    </row>
    <row r="158" spans="1:5" ht="22.5" customHeight="1" x14ac:dyDescent="0.3">
      <c r="A158" s="53"/>
      <c r="B158" s="54"/>
      <c r="C158" s="55"/>
      <c r="D158" s="56"/>
      <c r="E158" s="55"/>
    </row>
    <row r="159" spans="1:5" ht="15.75" x14ac:dyDescent="0.25">
      <c r="A159" s="57"/>
      <c r="B159" s="54"/>
      <c r="C159" s="58"/>
      <c r="D159" s="59"/>
      <c r="E159" s="52"/>
    </row>
    <row r="160" spans="1:5" ht="26.25" x14ac:dyDescent="0.4">
      <c r="A160" s="422" t="s">
        <v>117</v>
      </c>
      <c r="B160" s="422"/>
      <c r="C160" s="422"/>
      <c r="D160" s="422"/>
      <c r="E160" s="422"/>
    </row>
    <row r="161" spans="1:5" ht="20.25" x14ac:dyDescent="0.3">
      <c r="A161" s="423" t="s">
        <v>118</v>
      </c>
      <c r="B161" s="423"/>
      <c r="C161" s="423"/>
      <c r="D161" s="423"/>
      <c r="E161" s="423"/>
    </row>
    <row r="162" spans="1:5" ht="20.25" x14ac:dyDescent="0.3">
      <c r="A162" s="423" t="s">
        <v>119</v>
      </c>
      <c r="B162" s="423"/>
      <c r="C162" s="423"/>
      <c r="D162" s="423"/>
      <c r="E162" s="423"/>
    </row>
    <row r="163" spans="1:5" ht="20.25" x14ac:dyDescent="0.3">
      <c r="A163" s="424" t="s">
        <v>28</v>
      </c>
      <c r="B163" s="424"/>
      <c r="C163" s="424"/>
      <c r="D163" s="424"/>
      <c r="E163" s="424"/>
    </row>
    <row r="164" spans="1:5" ht="6.75" customHeight="1" x14ac:dyDescent="0.3">
      <c r="A164" s="36"/>
      <c r="B164" s="36"/>
      <c r="C164" s="36"/>
      <c r="D164" s="36"/>
      <c r="E164" s="36"/>
    </row>
    <row r="165" spans="1:5" ht="18.75" x14ac:dyDescent="0.3">
      <c r="A165" s="60"/>
      <c r="B165" s="54"/>
      <c r="C165" s="14">
        <v>2020</v>
      </c>
      <c r="D165" s="15"/>
      <c r="E165" s="14">
        <v>2019</v>
      </c>
    </row>
    <row r="166" spans="1:5" ht="18.75" x14ac:dyDescent="0.3">
      <c r="A166" s="43" t="s">
        <v>120</v>
      </c>
      <c r="B166" s="19"/>
      <c r="C166" s="16"/>
      <c r="D166" s="12"/>
      <c r="E166" s="16"/>
    </row>
    <row r="167" spans="1:5" ht="15.75" x14ac:dyDescent="0.25">
      <c r="A167" s="44" t="s">
        <v>121</v>
      </c>
      <c r="B167" s="19"/>
      <c r="C167" s="31">
        <v>84012283722</v>
      </c>
      <c r="D167" s="23"/>
      <c r="E167" s="32">
        <v>108071001335</v>
      </c>
    </row>
    <row r="168" spans="1:5" ht="15.75" x14ac:dyDescent="0.25">
      <c r="A168" s="44" t="s">
        <v>122</v>
      </c>
      <c r="B168" s="19"/>
      <c r="C168" s="31">
        <v>89446755708</v>
      </c>
      <c r="D168" s="23"/>
      <c r="E168" s="32">
        <v>104933707405</v>
      </c>
    </row>
    <row r="169" spans="1:5" ht="15.75" x14ac:dyDescent="0.25">
      <c r="A169" s="12"/>
      <c r="B169" s="19"/>
      <c r="C169" s="45">
        <f>SUM(C167:C168)</f>
        <v>173459039430</v>
      </c>
      <c r="D169" s="23"/>
      <c r="E169" s="45">
        <f>SUM(E167:E168)</f>
        <v>213004708740</v>
      </c>
    </row>
    <row r="170" spans="1:5" ht="15.75" x14ac:dyDescent="0.25">
      <c r="A170" s="44" t="s">
        <v>123</v>
      </c>
      <c r="B170" s="19"/>
      <c r="C170" s="30"/>
      <c r="D170" s="30"/>
      <c r="E170" s="30"/>
    </row>
    <row r="171" spans="1:5" ht="18.75" x14ac:dyDescent="0.3">
      <c r="A171" s="43" t="s">
        <v>124</v>
      </c>
      <c r="B171" s="19"/>
      <c r="C171" s="34"/>
      <c r="D171" s="30"/>
      <c r="E171" s="34"/>
    </row>
    <row r="172" spans="1:5" ht="15.75" x14ac:dyDescent="0.25">
      <c r="A172" s="44" t="s">
        <v>125</v>
      </c>
      <c r="B172" s="19"/>
      <c r="C172" s="31">
        <v>-143328644189</v>
      </c>
      <c r="D172" s="23"/>
      <c r="E172" s="32">
        <v>-187658320309</v>
      </c>
    </row>
    <row r="173" spans="1:5" ht="15.75" x14ac:dyDescent="0.25">
      <c r="A173" s="12"/>
      <c r="B173" s="19"/>
      <c r="C173" s="45">
        <f>SUM(C172:C172)</f>
        <v>-143328644189</v>
      </c>
      <c r="D173" s="23"/>
      <c r="E173" s="45">
        <f>SUM(E172:E172)</f>
        <v>-187658320309</v>
      </c>
    </row>
    <row r="174" spans="1:5" ht="9" customHeight="1" x14ac:dyDescent="0.25">
      <c r="A174" s="12"/>
      <c r="B174" s="19"/>
      <c r="C174" s="30"/>
      <c r="D174" s="30"/>
      <c r="E174" s="30"/>
    </row>
    <row r="175" spans="1:5" ht="18.75" x14ac:dyDescent="0.3">
      <c r="A175" s="48" t="s">
        <v>126</v>
      </c>
      <c r="B175" s="19"/>
      <c r="C175" s="47">
        <f>+C169+C173</f>
        <v>30130395241</v>
      </c>
      <c r="D175" s="23"/>
      <c r="E175" s="47">
        <f>+E169+E173</f>
        <v>25346388431</v>
      </c>
    </row>
    <row r="176" spans="1:5" ht="9.75" customHeight="1" x14ac:dyDescent="0.25">
      <c r="A176" s="12"/>
      <c r="B176" s="19"/>
      <c r="C176" s="34"/>
      <c r="D176" s="30"/>
      <c r="E176" s="34"/>
    </row>
    <row r="177" spans="1:5" ht="15.75" x14ac:dyDescent="0.25">
      <c r="A177" s="12" t="s">
        <v>123</v>
      </c>
      <c r="B177" s="19"/>
      <c r="C177" s="34"/>
      <c r="D177" s="30"/>
      <c r="E177" s="34"/>
    </row>
    <row r="178" spans="1:5" ht="18.75" x14ac:dyDescent="0.3">
      <c r="A178" s="43" t="s">
        <v>127</v>
      </c>
      <c r="B178" s="19"/>
      <c r="C178" s="34"/>
      <c r="D178" s="30"/>
      <c r="E178" s="34"/>
    </row>
    <row r="179" spans="1:5" ht="15.75" x14ac:dyDescent="0.25">
      <c r="A179" s="44" t="s">
        <v>128</v>
      </c>
      <c r="B179" s="19"/>
      <c r="C179" s="31">
        <f>-1093486179-7635863608-2136820794-336656707-881468567-1363635-128083096-256549567-5631749681-7520196912</f>
        <v>-25622238746</v>
      </c>
      <c r="D179" s="23"/>
      <c r="E179" s="32">
        <f>-1313090173-7642147575-1874651149-667294033-1991241873-5784142245-2010394107+230404792-693472123-1363635-262575304</f>
        <v>-22009967425</v>
      </c>
    </row>
    <row r="180" spans="1:5" ht="15.75" x14ac:dyDescent="0.25">
      <c r="A180" s="44" t="s">
        <v>129</v>
      </c>
      <c r="B180" s="19"/>
      <c r="C180" s="31">
        <f>-87738851-2572288623</f>
        <v>-2660027474</v>
      </c>
      <c r="D180" s="23"/>
      <c r="E180" s="32">
        <f>-74490380-2894592491</f>
        <v>-2969082871</v>
      </c>
    </row>
    <row r="181" spans="1:5" ht="15.75" x14ac:dyDescent="0.25">
      <c r="A181" s="12"/>
      <c r="B181" s="19"/>
      <c r="C181" s="45">
        <f>SUM(C179:C180)</f>
        <v>-28282266220</v>
      </c>
      <c r="D181" s="23"/>
      <c r="E181" s="45">
        <f>SUM(E179:E180)</f>
        <v>-24979050296</v>
      </c>
    </row>
    <row r="182" spans="1:5" ht="7.5" customHeight="1" x14ac:dyDescent="0.25">
      <c r="A182" s="12"/>
      <c r="B182" s="19"/>
      <c r="C182" s="34"/>
      <c r="D182" s="30"/>
      <c r="E182" s="34"/>
    </row>
    <row r="183" spans="1:5" ht="18.75" x14ac:dyDescent="0.3">
      <c r="A183" s="43" t="s">
        <v>130</v>
      </c>
      <c r="B183" s="61"/>
      <c r="C183" s="47">
        <f>+C175+C181</f>
        <v>1848129021</v>
      </c>
      <c r="D183" s="23"/>
      <c r="E183" s="47">
        <f>+E175+E181</f>
        <v>367338135</v>
      </c>
    </row>
    <row r="184" spans="1:5" ht="6" customHeight="1" x14ac:dyDescent="0.2">
      <c r="B184" s="61"/>
      <c r="C184" s="62"/>
      <c r="D184" s="62"/>
      <c r="E184" s="62"/>
    </row>
    <row r="185" spans="1:5" ht="15.75" x14ac:dyDescent="0.25">
      <c r="A185" s="12" t="s">
        <v>131</v>
      </c>
      <c r="B185" s="61"/>
      <c r="C185" s="63"/>
      <c r="D185" s="62"/>
      <c r="E185" s="63"/>
    </row>
    <row r="186" spans="1:5" ht="18.75" x14ac:dyDescent="0.3">
      <c r="A186" s="42" t="s">
        <v>132</v>
      </c>
      <c r="B186" s="64"/>
      <c r="C186" s="65"/>
      <c r="D186" s="62"/>
      <c r="E186" s="65"/>
    </row>
    <row r="187" spans="1:5" ht="18.75" x14ac:dyDescent="0.3">
      <c r="A187" s="43" t="s">
        <v>133</v>
      </c>
      <c r="B187" s="64"/>
      <c r="C187" s="65"/>
      <c r="D187" s="62"/>
      <c r="E187" s="65"/>
    </row>
    <row r="188" spans="1:5" ht="15.75" x14ac:dyDescent="0.25">
      <c r="A188" s="44" t="s">
        <v>134</v>
      </c>
      <c r="B188" s="19"/>
      <c r="C188" s="31">
        <f>11751783+20664827+404293071</f>
        <v>436709681</v>
      </c>
      <c r="D188" s="23"/>
      <c r="E188" s="32">
        <f>13139010+33356010+469001674</f>
        <v>515496694</v>
      </c>
    </row>
    <row r="189" spans="1:5" ht="15.75" x14ac:dyDescent="0.25">
      <c r="A189" s="44" t="s">
        <v>135</v>
      </c>
      <c r="B189" s="19"/>
      <c r="C189" s="31">
        <f>194226923+185754983</f>
        <v>379981906</v>
      </c>
      <c r="D189" s="23"/>
      <c r="E189" s="32">
        <f>246079959+312530001</f>
        <v>558609960</v>
      </c>
    </row>
    <row r="190" spans="1:5" ht="15.75" x14ac:dyDescent="0.25">
      <c r="A190" s="44" t="s">
        <v>136</v>
      </c>
      <c r="B190" s="19"/>
      <c r="C190" s="31">
        <f>4961013761+11145446825-11940838771-4067440470</f>
        <v>98181345</v>
      </c>
      <c r="D190" s="23"/>
      <c r="E190" s="32">
        <f>7624564255+9370905684-11241142354-7672265993</f>
        <v>-1917938408</v>
      </c>
    </row>
    <row r="191" spans="1:5" ht="15.75" x14ac:dyDescent="0.25">
      <c r="A191" s="44" t="s">
        <v>137</v>
      </c>
      <c r="B191" s="19"/>
      <c r="C191" s="31">
        <v>124240569</v>
      </c>
      <c r="D191" s="23"/>
      <c r="E191" s="31">
        <v>0</v>
      </c>
    </row>
    <row r="192" spans="1:5" ht="15.75" x14ac:dyDescent="0.25">
      <c r="A192" s="12"/>
      <c r="B192" s="19"/>
      <c r="C192" s="45">
        <f>SUM(C188:C191)</f>
        <v>1039113501</v>
      </c>
      <c r="D192" s="23"/>
      <c r="E192" s="45">
        <f>SUM(E188:E191)</f>
        <v>-843831754</v>
      </c>
    </row>
    <row r="193" spans="1:5" ht="9.75" customHeight="1" x14ac:dyDescent="0.25">
      <c r="A193" s="12"/>
      <c r="B193" s="19"/>
      <c r="C193" s="30"/>
      <c r="D193" s="30"/>
      <c r="E193" s="30"/>
    </row>
    <row r="194" spans="1:5" ht="18.75" x14ac:dyDescent="0.3">
      <c r="A194" s="43" t="s">
        <v>138</v>
      </c>
      <c r="B194" s="61"/>
      <c r="C194" s="46">
        <f>+C183+C192</f>
        <v>2887242522</v>
      </c>
      <c r="D194" s="39"/>
      <c r="E194" s="46">
        <f>+E183+E192</f>
        <v>-476493619</v>
      </c>
    </row>
    <row r="195" spans="1:5" ht="9.75" customHeight="1" x14ac:dyDescent="0.25">
      <c r="A195" s="12"/>
      <c r="B195" s="19"/>
      <c r="C195" s="30"/>
      <c r="D195" s="30"/>
      <c r="E195" s="30"/>
    </row>
    <row r="196" spans="1:5" ht="15.75" x14ac:dyDescent="0.25">
      <c r="A196" s="44" t="s">
        <v>139</v>
      </c>
      <c r="B196" s="19"/>
      <c r="C196" s="66">
        <v>-453663695</v>
      </c>
      <c r="D196" s="23"/>
      <c r="E196" s="67">
        <v>-113565918</v>
      </c>
    </row>
    <row r="197" spans="1:5" ht="9.75" customHeight="1" x14ac:dyDescent="0.25">
      <c r="A197" s="12"/>
      <c r="B197" s="19"/>
      <c r="C197" s="30"/>
      <c r="D197" s="30"/>
      <c r="E197" s="30"/>
    </row>
    <row r="198" spans="1:5" ht="19.5" thickBot="1" x14ac:dyDescent="0.35">
      <c r="A198" s="43" t="s">
        <v>140</v>
      </c>
      <c r="B198" s="61"/>
      <c r="C198" s="38">
        <f>+C194+C196</f>
        <v>2433578827</v>
      </c>
      <c r="D198" s="23"/>
      <c r="E198" s="38">
        <f>+E194+E196</f>
        <v>-590059537</v>
      </c>
    </row>
    <row r="199" spans="1:5" ht="8.25" customHeight="1" thickTop="1" x14ac:dyDescent="0.2">
      <c r="B199" s="61"/>
      <c r="C199" s="62"/>
      <c r="D199" s="62"/>
      <c r="E199" s="62"/>
    </row>
    <row r="200" spans="1:5" ht="15.75" x14ac:dyDescent="0.25">
      <c r="A200" s="419" t="s">
        <v>116</v>
      </c>
      <c r="B200" s="420"/>
      <c r="C200" s="420"/>
      <c r="D200" s="420"/>
      <c r="E200" s="420"/>
    </row>
    <row r="201" spans="1:5" x14ac:dyDescent="0.2">
      <c r="B201" s="61"/>
      <c r="C201" s="51"/>
    </row>
    <row r="202" spans="1:5" x14ac:dyDescent="0.2">
      <c r="B202" s="61"/>
      <c r="C202" s="51"/>
    </row>
    <row r="203" spans="1:5" x14ac:dyDescent="0.2">
      <c r="C203" s="51"/>
    </row>
    <row r="204" spans="1:5" x14ac:dyDescent="0.2">
      <c r="C204" s="51"/>
    </row>
    <row r="205" spans="1:5" x14ac:dyDescent="0.2">
      <c r="C205" s="51"/>
    </row>
    <row r="206" spans="1:5" x14ac:dyDescent="0.2">
      <c r="C206" s="51"/>
    </row>
    <row r="207" spans="1:5" x14ac:dyDescent="0.2">
      <c r="C207" s="51"/>
    </row>
    <row r="208" spans="1:5" x14ac:dyDescent="0.2">
      <c r="C208" s="51"/>
    </row>
    <row r="209" spans="3:3" x14ac:dyDescent="0.2">
      <c r="C209" s="51"/>
    </row>
    <row r="210" spans="3:3" x14ac:dyDescent="0.2">
      <c r="C210" s="51"/>
    </row>
    <row r="211" spans="3:3" x14ac:dyDescent="0.2">
      <c r="C211" s="51"/>
    </row>
    <row r="212" spans="3:3" x14ac:dyDescent="0.2">
      <c r="C212" s="51"/>
    </row>
    <row r="213" spans="3:3" x14ac:dyDescent="0.2">
      <c r="C213" s="51"/>
    </row>
    <row r="214" spans="3:3" x14ac:dyDescent="0.2">
      <c r="C214" s="51"/>
    </row>
    <row r="215" spans="3:3" x14ac:dyDescent="0.2">
      <c r="C215" s="51"/>
    </row>
    <row r="216" spans="3:3" x14ac:dyDescent="0.2">
      <c r="C216" s="51"/>
    </row>
    <row r="217" spans="3:3" x14ac:dyDescent="0.2">
      <c r="C217" s="51"/>
    </row>
    <row r="218" spans="3:3" x14ac:dyDescent="0.2">
      <c r="C218" s="51"/>
    </row>
    <row r="219" spans="3:3" x14ac:dyDescent="0.2">
      <c r="C219" s="51"/>
    </row>
    <row r="220" spans="3:3" x14ac:dyDescent="0.2">
      <c r="C220" s="51"/>
    </row>
    <row r="221" spans="3:3" x14ac:dyDescent="0.2">
      <c r="C221" s="51"/>
    </row>
    <row r="222" spans="3:3" x14ac:dyDescent="0.2">
      <c r="C222" s="51"/>
    </row>
    <row r="223" spans="3:3" x14ac:dyDescent="0.2">
      <c r="C223" s="51"/>
    </row>
    <row r="224" spans="3:3" x14ac:dyDescent="0.2">
      <c r="C224" s="51"/>
    </row>
    <row r="225" spans="3:3" x14ac:dyDescent="0.2">
      <c r="C225" s="51"/>
    </row>
    <row r="226" spans="3:3" x14ac:dyDescent="0.2">
      <c r="C226" s="51"/>
    </row>
    <row r="227" spans="3:3" x14ac:dyDescent="0.2">
      <c r="C227" s="51"/>
    </row>
    <row r="228" spans="3:3" x14ac:dyDescent="0.2">
      <c r="C228" s="51"/>
    </row>
    <row r="229" spans="3:3" x14ac:dyDescent="0.2">
      <c r="C229" s="51"/>
    </row>
    <row r="230" spans="3:3" x14ac:dyDescent="0.2">
      <c r="C230" s="51"/>
    </row>
    <row r="231" spans="3:3" x14ac:dyDescent="0.2">
      <c r="C231" s="51"/>
    </row>
    <row r="232" spans="3:3" x14ac:dyDescent="0.2">
      <c r="C232" s="51"/>
    </row>
    <row r="233" spans="3:3" x14ac:dyDescent="0.2">
      <c r="C233" s="51"/>
    </row>
    <row r="234" spans="3:3" x14ac:dyDescent="0.2">
      <c r="C234" s="51"/>
    </row>
    <row r="235" spans="3:3" x14ac:dyDescent="0.2">
      <c r="C235" s="51"/>
    </row>
    <row r="236" spans="3:3" x14ac:dyDescent="0.2">
      <c r="C236" s="51"/>
    </row>
    <row r="237" spans="3:3" x14ac:dyDescent="0.2">
      <c r="C237" s="51"/>
    </row>
    <row r="238" spans="3:3" x14ac:dyDescent="0.2">
      <c r="C238" s="51"/>
    </row>
    <row r="239" spans="3:3" x14ac:dyDescent="0.2">
      <c r="C239" s="51"/>
    </row>
    <row r="240" spans="3:3" x14ac:dyDescent="0.2">
      <c r="C240" s="51"/>
    </row>
    <row r="241" spans="3:3" x14ac:dyDescent="0.2">
      <c r="C241" s="51"/>
    </row>
    <row r="242" spans="3:3" x14ac:dyDescent="0.2">
      <c r="C242" s="51"/>
    </row>
    <row r="243" spans="3:3" x14ac:dyDescent="0.2">
      <c r="C243" s="51"/>
    </row>
    <row r="244" spans="3:3" x14ac:dyDescent="0.2">
      <c r="C244" s="51"/>
    </row>
    <row r="245" spans="3:3" x14ac:dyDescent="0.2">
      <c r="C245" s="51"/>
    </row>
    <row r="246" spans="3:3" x14ac:dyDescent="0.2">
      <c r="C246" s="51"/>
    </row>
    <row r="247" spans="3:3" x14ac:dyDescent="0.2">
      <c r="C247" s="51"/>
    </row>
    <row r="248" spans="3:3" x14ac:dyDescent="0.2">
      <c r="C248" s="51"/>
    </row>
    <row r="249" spans="3:3" x14ac:dyDescent="0.2">
      <c r="C249" s="51"/>
    </row>
    <row r="250" spans="3:3" x14ac:dyDescent="0.2">
      <c r="C250" s="51"/>
    </row>
    <row r="251" spans="3:3" x14ac:dyDescent="0.2">
      <c r="C251" s="51"/>
    </row>
    <row r="252" spans="3:3" x14ac:dyDescent="0.2">
      <c r="C252" s="51"/>
    </row>
    <row r="253" spans="3:3" x14ac:dyDescent="0.2">
      <c r="C253" s="51"/>
    </row>
    <row r="254" spans="3:3" x14ac:dyDescent="0.2">
      <c r="C254" s="51"/>
    </row>
    <row r="255" spans="3:3" x14ac:dyDescent="0.2">
      <c r="C255" s="51"/>
    </row>
    <row r="256" spans="3:3" x14ac:dyDescent="0.2">
      <c r="C256" s="51"/>
    </row>
    <row r="257" spans="3:3" x14ac:dyDescent="0.2">
      <c r="C257" s="51"/>
    </row>
    <row r="258" spans="3:3" x14ac:dyDescent="0.2">
      <c r="C258" s="51"/>
    </row>
    <row r="259" spans="3:3" x14ac:dyDescent="0.2">
      <c r="C259" s="51"/>
    </row>
    <row r="260" spans="3:3" x14ac:dyDescent="0.2">
      <c r="C260" s="51"/>
    </row>
    <row r="261" spans="3:3" x14ac:dyDescent="0.2">
      <c r="C261" s="51"/>
    </row>
    <row r="262" spans="3:3" x14ac:dyDescent="0.2">
      <c r="C262" s="51"/>
    </row>
    <row r="263" spans="3:3" x14ac:dyDescent="0.2">
      <c r="C263" s="51"/>
    </row>
    <row r="264" spans="3:3" x14ac:dyDescent="0.2">
      <c r="C264" s="51"/>
    </row>
    <row r="265" spans="3:3" x14ac:dyDescent="0.2">
      <c r="C265" s="51"/>
    </row>
    <row r="266" spans="3:3" x14ac:dyDescent="0.2">
      <c r="C266" s="51"/>
    </row>
  </sheetData>
  <mergeCells count="19">
    <mergeCell ref="A130:E130"/>
    <mergeCell ref="A1:E1"/>
    <mergeCell ref="A2:E2"/>
    <mergeCell ref="A3:E3"/>
    <mergeCell ref="A44:E44"/>
    <mergeCell ref="A45:E45"/>
    <mergeCell ref="A46:E46"/>
    <mergeCell ref="A86:E86"/>
    <mergeCell ref="A89:E89"/>
    <mergeCell ref="A90:E90"/>
    <mergeCell ref="A91:E91"/>
    <mergeCell ref="A129:E129"/>
    <mergeCell ref="A200:E200"/>
    <mergeCell ref="A131:E131"/>
    <mergeCell ref="A155:E155"/>
    <mergeCell ref="A160:E160"/>
    <mergeCell ref="A161:E161"/>
    <mergeCell ref="A162:E162"/>
    <mergeCell ref="A163:E163"/>
  </mergeCells>
  <printOptions horizontalCentered="1"/>
  <pageMargins left="0.59055118110236227" right="0" top="1.9685039370078741" bottom="0.98425196850393704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D543-D220-4F5F-BA0E-87E2028474CD}">
  <dimension ref="A1:AD212"/>
  <sheetViews>
    <sheetView showGridLines="0" zoomScale="75" workbookViewId="0">
      <selection activeCell="E38" sqref="E38"/>
    </sheetView>
  </sheetViews>
  <sheetFormatPr baseColWidth="10" defaultColWidth="12.5703125" defaultRowHeight="15" x14ac:dyDescent="0.2"/>
  <cols>
    <col min="1" max="1" width="28" style="11" customWidth="1"/>
    <col min="2" max="2" width="20.28515625" style="11" bestFit="1" customWidth="1"/>
    <col min="3" max="3" width="15.7109375" style="11" bestFit="1" customWidth="1"/>
    <col min="4" max="4" width="19" style="11" bestFit="1" customWidth="1"/>
    <col min="5" max="5" width="17.42578125" style="11" bestFit="1" customWidth="1"/>
    <col min="6" max="6" width="19" style="11" bestFit="1" customWidth="1"/>
    <col min="7" max="7" width="16.7109375" style="11" bestFit="1" customWidth="1"/>
    <col min="8" max="8" width="15.140625" style="11" customWidth="1"/>
    <col min="9" max="9" width="17.85546875" style="11" bestFit="1" customWidth="1"/>
    <col min="10" max="10" width="20.28515625" style="11" bestFit="1" customWidth="1"/>
    <col min="11" max="256" width="12.5703125" style="11"/>
    <col min="257" max="257" width="28" style="11" customWidth="1"/>
    <col min="258" max="258" width="16.5703125" style="11" customWidth="1"/>
    <col min="259" max="259" width="14.7109375" style="11" customWidth="1"/>
    <col min="260" max="260" width="14" style="11" customWidth="1"/>
    <col min="261" max="261" width="16.85546875" style="11" customWidth="1"/>
    <col min="262" max="262" width="14.7109375" style="11" customWidth="1"/>
    <col min="263" max="263" width="14.42578125" style="11" customWidth="1"/>
    <col min="264" max="264" width="15.140625" style="11" customWidth="1"/>
    <col min="265" max="266" width="15.85546875" style="11" customWidth="1"/>
    <col min="267" max="512" width="12.5703125" style="11"/>
    <col min="513" max="513" width="28" style="11" customWidth="1"/>
    <col min="514" max="514" width="16.5703125" style="11" customWidth="1"/>
    <col min="515" max="515" width="14.7109375" style="11" customWidth="1"/>
    <col min="516" max="516" width="14" style="11" customWidth="1"/>
    <col min="517" max="517" width="16.85546875" style="11" customWidth="1"/>
    <col min="518" max="518" width="14.7109375" style="11" customWidth="1"/>
    <col min="519" max="519" width="14.42578125" style="11" customWidth="1"/>
    <col min="520" max="520" width="15.140625" style="11" customWidth="1"/>
    <col min="521" max="522" width="15.85546875" style="11" customWidth="1"/>
    <col min="523" max="768" width="12.5703125" style="11"/>
    <col min="769" max="769" width="28" style="11" customWidth="1"/>
    <col min="770" max="770" width="16.5703125" style="11" customWidth="1"/>
    <col min="771" max="771" width="14.7109375" style="11" customWidth="1"/>
    <col min="772" max="772" width="14" style="11" customWidth="1"/>
    <col min="773" max="773" width="16.85546875" style="11" customWidth="1"/>
    <col min="774" max="774" width="14.7109375" style="11" customWidth="1"/>
    <col min="775" max="775" width="14.42578125" style="11" customWidth="1"/>
    <col min="776" max="776" width="15.140625" style="11" customWidth="1"/>
    <col min="777" max="778" width="15.85546875" style="11" customWidth="1"/>
    <col min="779" max="1024" width="12.5703125" style="11"/>
    <col min="1025" max="1025" width="28" style="11" customWidth="1"/>
    <col min="1026" max="1026" width="16.5703125" style="11" customWidth="1"/>
    <col min="1027" max="1027" width="14.7109375" style="11" customWidth="1"/>
    <col min="1028" max="1028" width="14" style="11" customWidth="1"/>
    <col min="1029" max="1029" width="16.85546875" style="11" customWidth="1"/>
    <col min="1030" max="1030" width="14.7109375" style="11" customWidth="1"/>
    <col min="1031" max="1031" width="14.42578125" style="11" customWidth="1"/>
    <col min="1032" max="1032" width="15.140625" style="11" customWidth="1"/>
    <col min="1033" max="1034" width="15.85546875" style="11" customWidth="1"/>
    <col min="1035" max="1280" width="12.5703125" style="11"/>
    <col min="1281" max="1281" width="28" style="11" customWidth="1"/>
    <col min="1282" max="1282" width="16.5703125" style="11" customWidth="1"/>
    <col min="1283" max="1283" width="14.7109375" style="11" customWidth="1"/>
    <col min="1284" max="1284" width="14" style="11" customWidth="1"/>
    <col min="1285" max="1285" width="16.85546875" style="11" customWidth="1"/>
    <col min="1286" max="1286" width="14.7109375" style="11" customWidth="1"/>
    <col min="1287" max="1287" width="14.42578125" style="11" customWidth="1"/>
    <col min="1288" max="1288" width="15.140625" style="11" customWidth="1"/>
    <col min="1289" max="1290" width="15.85546875" style="11" customWidth="1"/>
    <col min="1291" max="1536" width="12.5703125" style="11"/>
    <col min="1537" max="1537" width="28" style="11" customWidth="1"/>
    <col min="1538" max="1538" width="16.5703125" style="11" customWidth="1"/>
    <col min="1539" max="1539" width="14.7109375" style="11" customWidth="1"/>
    <col min="1540" max="1540" width="14" style="11" customWidth="1"/>
    <col min="1541" max="1541" width="16.85546875" style="11" customWidth="1"/>
    <col min="1542" max="1542" width="14.7109375" style="11" customWidth="1"/>
    <col min="1543" max="1543" width="14.42578125" style="11" customWidth="1"/>
    <col min="1544" max="1544" width="15.140625" style="11" customWidth="1"/>
    <col min="1545" max="1546" width="15.85546875" style="11" customWidth="1"/>
    <col min="1547" max="1792" width="12.5703125" style="11"/>
    <col min="1793" max="1793" width="28" style="11" customWidth="1"/>
    <col min="1794" max="1794" width="16.5703125" style="11" customWidth="1"/>
    <col min="1795" max="1795" width="14.7109375" style="11" customWidth="1"/>
    <col min="1796" max="1796" width="14" style="11" customWidth="1"/>
    <col min="1797" max="1797" width="16.85546875" style="11" customWidth="1"/>
    <col min="1798" max="1798" width="14.7109375" style="11" customWidth="1"/>
    <col min="1799" max="1799" width="14.42578125" style="11" customWidth="1"/>
    <col min="1800" max="1800" width="15.140625" style="11" customWidth="1"/>
    <col min="1801" max="1802" width="15.85546875" style="11" customWidth="1"/>
    <col min="1803" max="2048" width="12.5703125" style="11"/>
    <col min="2049" max="2049" width="28" style="11" customWidth="1"/>
    <col min="2050" max="2050" width="16.5703125" style="11" customWidth="1"/>
    <col min="2051" max="2051" width="14.7109375" style="11" customWidth="1"/>
    <col min="2052" max="2052" width="14" style="11" customWidth="1"/>
    <col min="2053" max="2053" width="16.85546875" style="11" customWidth="1"/>
    <col min="2054" max="2054" width="14.7109375" style="11" customWidth="1"/>
    <col min="2055" max="2055" width="14.42578125" style="11" customWidth="1"/>
    <col min="2056" max="2056" width="15.140625" style="11" customWidth="1"/>
    <col min="2057" max="2058" width="15.85546875" style="11" customWidth="1"/>
    <col min="2059" max="2304" width="12.5703125" style="11"/>
    <col min="2305" max="2305" width="28" style="11" customWidth="1"/>
    <col min="2306" max="2306" width="16.5703125" style="11" customWidth="1"/>
    <col min="2307" max="2307" width="14.7109375" style="11" customWidth="1"/>
    <col min="2308" max="2308" width="14" style="11" customWidth="1"/>
    <col min="2309" max="2309" width="16.85546875" style="11" customWidth="1"/>
    <col min="2310" max="2310" width="14.7109375" style="11" customWidth="1"/>
    <col min="2311" max="2311" width="14.42578125" style="11" customWidth="1"/>
    <col min="2312" max="2312" width="15.140625" style="11" customWidth="1"/>
    <col min="2313" max="2314" width="15.85546875" style="11" customWidth="1"/>
    <col min="2315" max="2560" width="12.5703125" style="11"/>
    <col min="2561" max="2561" width="28" style="11" customWidth="1"/>
    <col min="2562" max="2562" width="16.5703125" style="11" customWidth="1"/>
    <col min="2563" max="2563" width="14.7109375" style="11" customWidth="1"/>
    <col min="2564" max="2564" width="14" style="11" customWidth="1"/>
    <col min="2565" max="2565" width="16.85546875" style="11" customWidth="1"/>
    <col min="2566" max="2566" width="14.7109375" style="11" customWidth="1"/>
    <col min="2567" max="2567" width="14.42578125" style="11" customWidth="1"/>
    <col min="2568" max="2568" width="15.140625" style="11" customWidth="1"/>
    <col min="2569" max="2570" width="15.85546875" style="11" customWidth="1"/>
    <col min="2571" max="2816" width="12.5703125" style="11"/>
    <col min="2817" max="2817" width="28" style="11" customWidth="1"/>
    <col min="2818" max="2818" width="16.5703125" style="11" customWidth="1"/>
    <col min="2819" max="2819" width="14.7109375" style="11" customWidth="1"/>
    <col min="2820" max="2820" width="14" style="11" customWidth="1"/>
    <col min="2821" max="2821" width="16.85546875" style="11" customWidth="1"/>
    <col min="2822" max="2822" width="14.7109375" style="11" customWidth="1"/>
    <col min="2823" max="2823" width="14.42578125" style="11" customWidth="1"/>
    <col min="2824" max="2824" width="15.140625" style="11" customWidth="1"/>
    <col min="2825" max="2826" width="15.85546875" style="11" customWidth="1"/>
    <col min="2827" max="3072" width="12.5703125" style="11"/>
    <col min="3073" max="3073" width="28" style="11" customWidth="1"/>
    <col min="3074" max="3074" width="16.5703125" style="11" customWidth="1"/>
    <col min="3075" max="3075" width="14.7109375" style="11" customWidth="1"/>
    <col min="3076" max="3076" width="14" style="11" customWidth="1"/>
    <col min="3077" max="3077" width="16.85546875" style="11" customWidth="1"/>
    <col min="3078" max="3078" width="14.7109375" style="11" customWidth="1"/>
    <col min="3079" max="3079" width="14.42578125" style="11" customWidth="1"/>
    <col min="3080" max="3080" width="15.140625" style="11" customWidth="1"/>
    <col min="3081" max="3082" width="15.85546875" style="11" customWidth="1"/>
    <col min="3083" max="3328" width="12.5703125" style="11"/>
    <col min="3329" max="3329" width="28" style="11" customWidth="1"/>
    <col min="3330" max="3330" width="16.5703125" style="11" customWidth="1"/>
    <col min="3331" max="3331" width="14.7109375" style="11" customWidth="1"/>
    <col min="3332" max="3332" width="14" style="11" customWidth="1"/>
    <col min="3333" max="3333" width="16.85546875" style="11" customWidth="1"/>
    <col min="3334" max="3334" width="14.7109375" style="11" customWidth="1"/>
    <col min="3335" max="3335" width="14.42578125" style="11" customWidth="1"/>
    <col min="3336" max="3336" width="15.140625" style="11" customWidth="1"/>
    <col min="3337" max="3338" width="15.85546875" style="11" customWidth="1"/>
    <col min="3339" max="3584" width="12.5703125" style="11"/>
    <col min="3585" max="3585" width="28" style="11" customWidth="1"/>
    <col min="3586" max="3586" width="16.5703125" style="11" customWidth="1"/>
    <col min="3587" max="3587" width="14.7109375" style="11" customWidth="1"/>
    <col min="3588" max="3588" width="14" style="11" customWidth="1"/>
    <col min="3589" max="3589" width="16.85546875" style="11" customWidth="1"/>
    <col min="3590" max="3590" width="14.7109375" style="11" customWidth="1"/>
    <col min="3591" max="3591" width="14.42578125" style="11" customWidth="1"/>
    <col min="3592" max="3592" width="15.140625" style="11" customWidth="1"/>
    <col min="3593" max="3594" width="15.85546875" style="11" customWidth="1"/>
    <col min="3595" max="3840" width="12.5703125" style="11"/>
    <col min="3841" max="3841" width="28" style="11" customWidth="1"/>
    <col min="3842" max="3842" width="16.5703125" style="11" customWidth="1"/>
    <col min="3843" max="3843" width="14.7109375" style="11" customWidth="1"/>
    <col min="3844" max="3844" width="14" style="11" customWidth="1"/>
    <col min="3845" max="3845" width="16.85546875" style="11" customWidth="1"/>
    <col min="3846" max="3846" width="14.7109375" style="11" customWidth="1"/>
    <col min="3847" max="3847" width="14.42578125" style="11" customWidth="1"/>
    <col min="3848" max="3848" width="15.140625" style="11" customWidth="1"/>
    <col min="3849" max="3850" width="15.85546875" style="11" customWidth="1"/>
    <col min="3851" max="4096" width="12.5703125" style="11"/>
    <col min="4097" max="4097" width="28" style="11" customWidth="1"/>
    <col min="4098" max="4098" width="16.5703125" style="11" customWidth="1"/>
    <col min="4099" max="4099" width="14.7109375" style="11" customWidth="1"/>
    <col min="4100" max="4100" width="14" style="11" customWidth="1"/>
    <col min="4101" max="4101" width="16.85546875" style="11" customWidth="1"/>
    <col min="4102" max="4102" width="14.7109375" style="11" customWidth="1"/>
    <col min="4103" max="4103" width="14.42578125" style="11" customWidth="1"/>
    <col min="4104" max="4104" width="15.140625" style="11" customWidth="1"/>
    <col min="4105" max="4106" width="15.85546875" style="11" customWidth="1"/>
    <col min="4107" max="4352" width="12.5703125" style="11"/>
    <col min="4353" max="4353" width="28" style="11" customWidth="1"/>
    <col min="4354" max="4354" width="16.5703125" style="11" customWidth="1"/>
    <col min="4355" max="4355" width="14.7109375" style="11" customWidth="1"/>
    <col min="4356" max="4356" width="14" style="11" customWidth="1"/>
    <col min="4357" max="4357" width="16.85546875" style="11" customWidth="1"/>
    <col min="4358" max="4358" width="14.7109375" style="11" customWidth="1"/>
    <col min="4359" max="4359" width="14.42578125" style="11" customWidth="1"/>
    <col min="4360" max="4360" width="15.140625" style="11" customWidth="1"/>
    <col min="4361" max="4362" width="15.85546875" style="11" customWidth="1"/>
    <col min="4363" max="4608" width="12.5703125" style="11"/>
    <col min="4609" max="4609" width="28" style="11" customWidth="1"/>
    <col min="4610" max="4610" width="16.5703125" style="11" customWidth="1"/>
    <col min="4611" max="4611" width="14.7109375" style="11" customWidth="1"/>
    <col min="4612" max="4612" width="14" style="11" customWidth="1"/>
    <col min="4613" max="4613" width="16.85546875" style="11" customWidth="1"/>
    <col min="4614" max="4614" width="14.7109375" style="11" customWidth="1"/>
    <col min="4615" max="4615" width="14.42578125" style="11" customWidth="1"/>
    <col min="4616" max="4616" width="15.140625" style="11" customWidth="1"/>
    <col min="4617" max="4618" width="15.85546875" style="11" customWidth="1"/>
    <col min="4619" max="4864" width="12.5703125" style="11"/>
    <col min="4865" max="4865" width="28" style="11" customWidth="1"/>
    <col min="4866" max="4866" width="16.5703125" style="11" customWidth="1"/>
    <col min="4867" max="4867" width="14.7109375" style="11" customWidth="1"/>
    <col min="4868" max="4868" width="14" style="11" customWidth="1"/>
    <col min="4869" max="4869" width="16.85546875" style="11" customWidth="1"/>
    <col min="4870" max="4870" width="14.7109375" style="11" customWidth="1"/>
    <col min="4871" max="4871" width="14.42578125" style="11" customWidth="1"/>
    <col min="4872" max="4872" width="15.140625" style="11" customWidth="1"/>
    <col min="4873" max="4874" width="15.85546875" style="11" customWidth="1"/>
    <col min="4875" max="5120" width="12.5703125" style="11"/>
    <col min="5121" max="5121" width="28" style="11" customWidth="1"/>
    <col min="5122" max="5122" width="16.5703125" style="11" customWidth="1"/>
    <col min="5123" max="5123" width="14.7109375" style="11" customWidth="1"/>
    <col min="5124" max="5124" width="14" style="11" customWidth="1"/>
    <col min="5125" max="5125" width="16.85546875" style="11" customWidth="1"/>
    <col min="5126" max="5126" width="14.7109375" style="11" customWidth="1"/>
    <col min="5127" max="5127" width="14.42578125" style="11" customWidth="1"/>
    <col min="5128" max="5128" width="15.140625" style="11" customWidth="1"/>
    <col min="5129" max="5130" width="15.85546875" style="11" customWidth="1"/>
    <col min="5131" max="5376" width="12.5703125" style="11"/>
    <col min="5377" max="5377" width="28" style="11" customWidth="1"/>
    <col min="5378" max="5378" width="16.5703125" style="11" customWidth="1"/>
    <col min="5379" max="5379" width="14.7109375" style="11" customWidth="1"/>
    <col min="5380" max="5380" width="14" style="11" customWidth="1"/>
    <col min="5381" max="5381" width="16.85546875" style="11" customWidth="1"/>
    <col min="5382" max="5382" width="14.7109375" style="11" customWidth="1"/>
    <col min="5383" max="5383" width="14.42578125" style="11" customWidth="1"/>
    <col min="5384" max="5384" width="15.140625" style="11" customWidth="1"/>
    <col min="5385" max="5386" width="15.85546875" style="11" customWidth="1"/>
    <col min="5387" max="5632" width="12.5703125" style="11"/>
    <col min="5633" max="5633" width="28" style="11" customWidth="1"/>
    <col min="5634" max="5634" width="16.5703125" style="11" customWidth="1"/>
    <col min="5635" max="5635" width="14.7109375" style="11" customWidth="1"/>
    <col min="5636" max="5636" width="14" style="11" customWidth="1"/>
    <col min="5637" max="5637" width="16.85546875" style="11" customWidth="1"/>
    <col min="5638" max="5638" width="14.7109375" style="11" customWidth="1"/>
    <col min="5639" max="5639" width="14.42578125" style="11" customWidth="1"/>
    <col min="5640" max="5640" width="15.140625" style="11" customWidth="1"/>
    <col min="5641" max="5642" width="15.85546875" style="11" customWidth="1"/>
    <col min="5643" max="5888" width="12.5703125" style="11"/>
    <col min="5889" max="5889" width="28" style="11" customWidth="1"/>
    <col min="5890" max="5890" width="16.5703125" style="11" customWidth="1"/>
    <col min="5891" max="5891" width="14.7109375" style="11" customWidth="1"/>
    <col min="5892" max="5892" width="14" style="11" customWidth="1"/>
    <col min="5893" max="5893" width="16.85546875" style="11" customWidth="1"/>
    <col min="5894" max="5894" width="14.7109375" style="11" customWidth="1"/>
    <col min="5895" max="5895" width="14.42578125" style="11" customWidth="1"/>
    <col min="5896" max="5896" width="15.140625" style="11" customWidth="1"/>
    <col min="5897" max="5898" width="15.85546875" style="11" customWidth="1"/>
    <col min="5899" max="6144" width="12.5703125" style="11"/>
    <col min="6145" max="6145" width="28" style="11" customWidth="1"/>
    <col min="6146" max="6146" width="16.5703125" style="11" customWidth="1"/>
    <col min="6147" max="6147" width="14.7109375" style="11" customWidth="1"/>
    <col min="6148" max="6148" width="14" style="11" customWidth="1"/>
    <col min="6149" max="6149" width="16.85546875" style="11" customWidth="1"/>
    <col min="6150" max="6150" width="14.7109375" style="11" customWidth="1"/>
    <col min="6151" max="6151" width="14.42578125" style="11" customWidth="1"/>
    <col min="6152" max="6152" width="15.140625" style="11" customWidth="1"/>
    <col min="6153" max="6154" width="15.85546875" style="11" customWidth="1"/>
    <col min="6155" max="6400" width="12.5703125" style="11"/>
    <col min="6401" max="6401" width="28" style="11" customWidth="1"/>
    <col min="6402" max="6402" width="16.5703125" style="11" customWidth="1"/>
    <col min="6403" max="6403" width="14.7109375" style="11" customWidth="1"/>
    <col min="6404" max="6404" width="14" style="11" customWidth="1"/>
    <col min="6405" max="6405" width="16.85546875" style="11" customWidth="1"/>
    <col min="6406" max="6406" width="14.7109375" style="11" customWidth="1"/>
    <col min="6407" max="6407" width="14.42578125" style="11" customWidth="1"/>
    <col min="6408" max="6408" width="15.140625" style="11" customWidth="1"/>
    <col min="6409" max="6410" width="15.85546875" style="11" customWidth="1"/>
    <col min="6411" max="6656" width="12.5703125" style="11"/>
    <col min="6657" max="6657" width="28" style="11" customWidth="1"/>
    <col min="6658" max="6658" width="16.5703125" style="11" customWidth="1"/>
    <col min="6659" max="6659" width="14.7109375" style="11" customWidth="1"/>
    <col min="6660" max="6660" width="14" style="11" customWidth="1"/>
    <col min="6661" max="6661" width="16.85546875" style="11" customWidth="1"/>
    <col min="6662" max="6662" width="14.7109375" style="11" customWidth="1"/>
    <col min="6663" max="6663" width="14.42578125" style="11" customWidth="1"/>
    <col min="6664" max="6664" width="15.140625" style="11" customWidth="1"/>
    <col min="6665" max="6666" width="15.85546875" style="11" customWidth="1"/>
    <col min="6667" max="6912" width="12.5703125" style="11"/>
    <col min="6913" max="6913" width="28" style="11" customWidth="1"/>
    <col min="6914" max="6914" width="16.5703125" style="11" customWidth="1"/>
    <col min="6915" max="6915" width="14.7109375" style="11" customWidth="1"/>
    <col min="6916" max="6916" width="14" style="11" customWidth="1"/>
    <col min="6917" max="6917" width="16.85546875" style="11" customWidth="1"/>
    <col min="6918" max="6918" width="14.7109375" style="11" customWidth="1"/>
    <col min="6919" max="6919" width="14.42578125" style="11" customWidth="1"/>
    <col min="6920" max="6920" width="15.140625" style="11" customWidth="1"/>
    <col min="6921" max="6922" width="15.85546875" style="11" customWidth="1"/>
    <col min="6923" max="7168" width="12.5703125" style="11"/>
    <col min="7169" max="7169" width="28" style="11" customWidth="1"/>
    <col min="7170" max="7170" width="16.5703125" style="11" customWidth="1"/>
    <col min="7171" max="7171" width="14.7109375" style="11" customWidth="1"/>
    <col min="7172" max="7172" width="14" style="11" customWidth="1"/>
    <col min="7173" max="7173" width="16.85546875" style="11" customWidth="1"/>
    <col min="7174" max="7174" width="14.7109375" style="11" customWidth="1"/>
    <col min="7175" max="7175" width="14.42578125" style="11" customWidth="1"/>
    <col min="7176" max="7176" width="15.140625" style="11" customWidth="1"/>
    <col min="7177" max="7178" width="15.85546875" style="11" customWidth="1"/>
    <col min="7179" max="7424" width="12.5703125" style="11"/>
    <col min="7425" max="7425" width="28" style="11" customWidth="1"/>
    <col min="7426" max="7426" width="16.5703125" style="11" customWidth="1"/>
    <col min="7427" max="7427" width="14.7109375" style="11" customWidth="1"/>
    <col min="7428" max="7428" width="14" style="11" customWidth="1"/>
    <col min="7429" max="7429" width="16.85546875" style="11" customWidth="1"/>
    <col min="7430" max="7430" width="14.7109375" style="11" customWidth="1"/>
    <col min="7431" max="7431" width="14.42578125" style="11" customWidth="1"/>
    <col min="7432" max="7432" width="15.140625" style="11" customWidth="1"/>
    <col min="7433" max="7434" width="15.85546875" style="11" customWidth="1"/>
    <col min="7435" max="7680" width="12.5703125" style="11"/>
    <col min="7681" max="7681" width="28" style="11" customWidth="1"/>
    <col min="7682" max="7682" width="16.5703125" style="11" customWidth="1"/>
    <col min="7683" max="7683" width="14.7109375" style="11" customWidth="1"/>
    <col min="7684" max="7684" width="14" style="11" customWidth="1"/>
    <col min="7685" max="7685" width="16.85546875" style="11" customWidth="1"/>
    <col min="7686" max="7686" width="14.7109375" style="11" customWidth="1"/>
    <col min="7687" max="7687" width="14.42578125" style="11" customWidth="1"/>
    <col min="7688" max="7688" width="15.140625" style="11" customWidth="1"/>
    <col min="7689" max="7690" width="15.85546875" style="11" customWidth="1"/>
    <col min="7691" max="7936" width="12.5703125" style="11"/>
    <col min="7937" max="7937" width="28" style="11" customWidth="1"/>
    <col min="7938" max="7938" width="16.5703125" style="11" customWidth="1"/>
    <col min="7939" max="7939" width="14.7109375" style="11" customWidth="1"/>
    <col min="7940" max="7940" width="14" style="11" customWidth="1"/>
    <col min="7941" max="7941" width="16.85546875" style="11" customWidth="1"/>
    <col min="7942" max="7942" width="14.7109375" style="11" customWidth="1"/>
    <col min="7943" max="7943" width="14.42578125" style="11" customWidth="1"/>
    <col min="7944" max="7944" width="15.140625" style="11" customWidth="1"/>
    <col min="7945" max="7946" width="15.85546875" style="11" customWidth="1"/>
    <col min="7947" max="8192" width="12.5703125" style="11"/>
    <col min="8193" max="8193" width="28" style="11" customWidth="1"/>
    <col min="8194" max="8194" width="16.5703125" style="11" customWidth="1"/>
    <col min="8195" max="8195" width="14.7109375" style="11" customWidth="1"/>
    <col min="8196" max="8196" width="14" style="11" customWidth="1"/>
    <col min="8197" max="8197" width="16.85546875" style="11" customWidth="1"/>
    <col min="8198" max="8198" width="14.7109375" style="11" customWidth="1"/>
    <col min="8199" max="8199" width="14.42578125" style="11" customWidth="1"/>
    <col min="8200" max="8200" width="15.140625" style="11" customWidth="1"/>
    <col min="8201" max="8202" width="15.85546875" style="11" customWidth="1"/>
    <col min="8203" max="8448" width="12.5703125" style="11"/>
    <col min="8449" max="8449" width="28" style="11" customWidth="1"/>
    <col min="8450" max="8450" width="16.5703125" style="11" customWidth="1"/>
    <col min="8451" max="8451" width="14.7109375" style="11" customWidth="1"/>
    <col min="8452" max="8452" width="14" style="11" customWidth="1"/>
    <col min="8453" max="8453" width="16.85546875" style="11" customWidth="1"/>
    <col min="8454" max="8454" width="14.7109375" style="11" customWidth="1"/>
    <col min="8455" max="8455" width="14.42578125" style="11" customWidth="1"/>
    <col min="8456" max="8456" width="15.140625" style="11" customWidth="1"/>
    <col min="8457" max="8458" width="15.85546875" style="11" customWidth="1"/>
    <col min="8459" max="8704" width="12.5703125" style="11"/>
    <col min="8705" max="8705" width="28" style="11" customWidth="1"/>
    <col min="8706" max="8706" width="16.5703125" style="11" customWidth="1"/>
    <col min="8707" max="8707" width="14.7109375" style="11" customWidth="1"/>
    <col min="8708" max="8708" width="14" style="11" customWidth="1"/>
    <col min="8709" max="8709" width="16.85546875" style="11" customWidth="1"/>
    <col min="8710" max="8710" width="14.7109375" style="11" customWidth="1"/>
    <col min="8711" max="8711" width="14.42578125" style="11" customWidth="1"/>
    <col min="8712" max="8712" width="15.140625" style="11" customWidth="1"/>
    <col min="8713" max="8714" width="15.85546875" style="11" customWidth="1"/>
    <col min="8715" max="8960" width="12.5703125" style="11"/>
    <col min="8961" max="8961" width="28" style="11" customWidth="1"/>
    <col min="8962" max="8962" width="16.5703125" style="11" customWidth="1"/>
    <col min="8963" max="8963" width="14.7109375" style="11" customWidth="1"/>
    <col min="8964" max="8964" width="14" style="11" customWidth="1"/>
    <col min="8965" max="8965" width="16.85546875" style="11" customWidth="1"/>
    <col min="8966" max="8966" width="14.7109375" style="11" customWidth="1"/>
    <col min="8967" max="8967" width="14.42578125" style="11" customWidth="1"/>
    <col min="8968" max="8968" width="15.140625" style="11" customWidth="1"/>
    <col min="8969" max="8970" width="15.85546875" style="11" customWidth="1"/>
    <col min="8971" max="9216" width="12.5703125" style="11"/>
    <col min="9217" max="9217" width="28" style="11" customWidth="1"/>
    <col min="9218" max="9218" width="16.5703125" style="11" customWidth="1"/>
    <col min="9219" max="9219" width="14.7109375" style="11" customWidth="1"/>
    <col min="9220" max="9220" width="14" style="11" customWidth="1"/>
    <col min="9221" max="9221" width="16.85546875" style="11" customWidth="1"/>
    <col min="9222" max="9222" width="14.7109375" style="11" customWidth="1"/>
    <col min="9223" max="9223" width="14.42578125" style="11" customWidth="1"/>
    <col min="9224" max="9224" width="15.140625" style="11" customWidth="1"/>
    <col min="9225" max="9226" width="15.85546875" style="11" customWidth="1"/>
    <col min="9227" max="9472" width="12.5703125" style="11"/>
    <col min="9473" max="9473" width="28" style="11" customWidth="1"/>
    <col min="9474" max="9474" width="16.5703125" style="11" customWidth="1"/>
    <col min="9475" max="9475" width="14.7109375" style="11" customWidth="1"/>
    <col min="9476" max="9476" width="14" style="11" customWidth="1"/>
    <col min="9477" max="9477" width="16.85546875" style="11" customWidth="1"/>
    <col min="9478" max="9478" width="14.7109375" style="11" customWidth="1"/>
    <col min="9479" max="9479" width="14.42578125" style="11" customWidth="1"/>
    <col min="9480" max="9480" width="15.140625" style="11" customWidth="1"/>
    <col min="9481" max="9482" width="15.85546875" style="11" customWidth="1"/>
    <col min="9483" max="9728" width="12.5703125" style="11"/>
    <col min="9729" max="9729" width="28" style="11" customWidth="1"/>
    <col min="9730" max="9730" width="16.5703125" style="11" customWidth="1"/>
    <col min="9731" max="9731" width="14.7109375" style="11" customWidth="1"/>
    <col min="9732" max="9732" width="14" style="11" customWidth="1"/>
    <col min="9733" max="9733" width="16.85546875" style="11" customWidth="1"/>
    <col min="9734" max="9734" width="14.7109375" style="11" customWidth="1"/>
    <col min="9735" max="9735" width="14.42578125" style="11" customWidth="1"/>
    <col min="9736" max="9736" width="15.140625" style="11" customWidth="1"/>
    <col min="9737" max="9738" width="15.85546875" style="11" customWidth="1"/>
    <col min="9739" max="9984" width="12.5703125" style="11"/>
    <col min="9985" max="9985" width="28" style="11" customWidth="1"/>
    <col min="9986" max="9986" width="16.5703125" style="11" customWidth="1"/>
    <col min="9987" max="9987" width="14.7109375" style="11" customWidth="1"/>
    <col min="9988" max="9988" width="14" style="11" customWidth="1"/>
    <col min="9989" max="9989" width="16.85546875" style="11" customWidth="1"/>
    <col min="9990" max="9990" width="14.7109375" style="11" customWidth="1"/>
    <col min="9991" max="9991" width="14.42578125" style="11" customWidth="1"/>
    <col min="9992" max="9992" width="15.140625" style="11" customWidth="1"/>
    <col min="9993" max="9994" width="15.85546875" style="11" customWidth="1"/>
    <col min="9995" max="10240" width="12.5703125" style="11"/>
    <col min="10241" max="10241" width="28" style="11" customWidth="1"/>
    <col min="10242" max="10242" width="16.5703125" style="11" customWidth="1"/>
    <col min="10243" max="10243" width="14.7109375" style="11" customWidth="1"/>
    <col min="10244" max="10244" width="14" style="11" customWidth="1"/>
    <col min="10245" max="10245" width="16.85546875" style="11" customWidth="1"/>
    <col min="10246" max="10246" width="14.7109375" style="11" customWidth="1"/>
    <col min="10247" max="10247" width="14.42578125" style="11" customWidth="1"/>
    <col min="10248" max="10248" width="15.140625" style="11" customWidth="1"/>
    <col min="10249" max="10250" width="15.85546875" style="11" customWidth="1"/>
    <col min="10251" max="10496" width="12.5703125" style="11"/>
    <col min="10497" max="10497" width="28" style="11" customWidth="1"/>
    <col min="10498" max="10498" width="16.5703125" style="11" customWidth="1"/>
    <col min="10499" max="10499" width="14.7109375" style="11" customWidth="1"/>
    <col min="10500" max="10500" width="14" style="11" customWidth="1"/>
    <col min="10501" max="10501" width="16.85546875" style="11" customWidth="1"/>
    <col min="10502" max="10502" width="14.7109375" style="11" customWidth="1"/>
    <col min="10503" max="10503" width="14.42578125" style="11" customWidth="1"/>
    <col min="10504" max="10504" width="15.140625" style="11" customWidth="1"/>
    <col min="10505" max="10506" width="15.85546875" style="11" customWidth="1"/>
    <col min="10507" max="10752" width="12.5703125" style="11"/>
    <col min="10753" max="10753" width="28" style="11" customWidth="1"/>
    <col min="10754" max="10754" width="16.5703125" style="11" customWidth="1"/>
    <col min="10755" max="10755" width="14.7109375" style="11" customWidth="1"/>
    <col min="10756" max="10756" width="14" style="11" customWidth="1"/>
    <col min="10757" max="10757" width="16.85546875" style="11" customWidth="1"/>
    <col min="10758" max="10758" width="14.7109375" style="11" customWidth="1"/>
    <col min="10759" max="10759" width="14.42578125" style="11" customWidth="1"/>
    <col min="10760" max="10760" width="15.140625" style="11" customWidth="1"/>
    <col min="10761" max="10762" width="15.85546875" style="11" customWidth="1"/>
    <col min="10763" max="11008" width="12.5703125" style="11"/>
    <col min="11009" max="11009" width="28" style="11" customWidth="1"/>
    <col min="11010" max="11010" width="16.5703125" style="11" customWidth="1"/>
    <col min="11011" max="11011" width="14.7109375" style="11" customWidth="1"/>
    <col min="11012" max="11012" width="14" style="11" customWidth="1"/>
    <col min="11013" max="11013" width="16.85546875" style="11" customWidth="1"/>
    <col min="11014" max="11014" width="14.7109375" style="11" customWidth="1"/>
    <col min="11015" max="11015" width="14.42578125" style="11" customWidth="1"/>
    <col min="11016" max="11016" width="15.140625" style="11" customWidth="1"/>
    <col min="11017" max="11018" width="15.85546875" style="11" customWidth="1"/>
    <col min="11019" max="11264" width="12.5703125" style="11"/>
    <col min="11265" max="11265" width="28" style="11" customWidth="1"/>
    <col min="11266" max="11266" width="16.5703125" style="11" customWidth="1"/>
    <col min="11267" max="11267" width="14.7109375" style="11" customWidth="1"/>
    <col min="11268" max="11268" width="14" style="11" customWidth="1"/>
    <col min="11269" max="11269" width="16.85546875" style="11" customWidth="1"/>
    <col min="11270" max="11270" width="14.7109375" style="11" customWidth="1"/>
    <col min="11271" max="11271" width="14.42578125" style="11" customWidth="1"/>
    <col min="11272" max="11272" width="15.140625" style="11" customWidth="1"/>
    <col min="11273" max="11274" width="15.85546875" style="11" customWidth="1"/>
    <col min="11275" max="11520" width="12.5703125" style="11"/>
    <col min="11521" max="11521" width="28" style="11" customWidth="1"/>
    <col min="11522" max="11522" width="16.5703125" style="11" customWidth="1"/>
    <col min="11523" max="11523" width="14.7109375" style="11" customWidth="1"/>
    <col min="11524" max="11524" width="14" style="11" customWidth="1"/>
    <col min="11525" max="11525" width="16.85546875" style="11" customWidth="1"/>
    <col min="11526" max="11526" width="14.7109375" style="11" customWidth="1"/>
    <col min="11527" max="11527" width="14.42578125" style="11" customWidth="1"/>
    <col min="11528" max="11528" width="15.140625" style="11" customWidth="1"/>
    <col min="11529" max="11530" width="15.85546875" style="11" customWidth="1"/>
    <col min="11531" max="11776" width="12.5703125" style="11"/>
    <col min="11777" max="11777" width="28" style="11" customWidth="1"/>
    <col min="11778" max="11778" width="16.5703125" style="11" customWidth="1"/>
    <col min="11779" max="11779" width="14.7109375" style="11" customWidth="1"/>
    <col min="11780" max="11780" width="14" style="11" customWidth="1"/>
    <col min="11781" max="11781" width="16.85546875" style="11" customWidth="1"/>
    <col min="11782" max="11782" width="14.7109375" style="11" customWidth="1"/>
    <col min="11783" max="11783" width="14.42578125" style="11" customWidth="1"/>
    <col min="11784" max="11784" width="15.140625" style="11" customWidth="1"/>
    <col min="11785" max="11786" width="15.85546875" style="11" customWidth="1"/>
    <col min="11787" max="12032" width="12.5703125" style="11"/>
    <col min="12033" max="12033" width="28" style="11" customWidth="1"/>
    <col min="12034" max="12034" width="16.5703125" style="11" customWidth="1"/>
    <col min="12035" max="12035" width="14.7109375" style="11" customWidth="1"/>
    <col min="12036" max="12036" width="14" style="11" customWidth="1"/>
    <col min="12037" max="12037" width="16.85546875" style="11" customWidth="1"/>
    <col min="12038" max="12038" width="14.7109375" style="11" customWidth="1"/>
    <col min="12039" max="12039" width="14.42578125" style="11" customWidth="1"/>
    <col min="12040" max="12040" width="15.140625" style="11" customWidth="1"/>
    <col min="12041" max="12042" width="15.85546875" style="11" customWidth="1"/>
    <col min="12043" max="12288" width="12.5703125" style="11"/>
    <col min="12289" max="12289" width="28" style="11" customWidth="1"/>
    <col min="12290" max="12290" width="16.5703125" style="11" customWidth="1"/>
    <col min="12291" max="12291" width="14.7109375" style="11" customWidth="1"/>
    <col min="12292" max="12292" width="14" style="11" customWidth="1"/>
    <col min="12293" max="12293" width="16.85546875" style="11" customWidth="1"/>
    <col min="12294" max="12294" width="14.7109375" style="11" customWidth="1"/>
    <col min="12295" max="12295" width="14.42578125" style="11" customWidth="1"/>
    <col min="12296" max="12296" width="15.140625" style="11" customWidth="1"/>
    <col min="12297" max="12298" width="15.85546875" style="11" customWidth="1"/>
    <col min="12299" max="12544" width="12.5703125" style="11"/>
    <col min="12545" max="12545" width="28" style="11" customWidth="1"/>
    <col min="12546" max="12546" width="16.5703125" style="11" customWidth="1"/>
    <col min="12547" max="12547" width="14.7109375" style="11" customWidth="1"/>
    <col min="12548" max="12548" width="14" style="11" customWidth="1"/>
    <col min="12549" max="12549" width="16.85546875" style="11" customWidth="1"/>
    <col min="12550" max="12550" width="14.7109375" style="11" customWidth="1"/>
    <col min="12551" max="12551" width="14.42578125" style="11" customWidth="1"/>
    <col min="12552" max="12552" width="15.140625" style="11" customWidth="1"/>
    <col min="12553" max="12554" width="15.85546875" style="11" customWidth="1"/>
    <col min="12555" max="12800" width="12.5703125" style="11"/>
    <col min="12801" max="12801" width="28" style="11" customWidth="1"/>
    <col min="12802" max="12802" width="16.5703125" style="11" customWidth="1"/>
    <col min="12803" max="12803" width="14.7109375" style="11" customWidth="1"/>
    <col min="12804" max="12804" width="14" style="11" customWidth="1"/>
    <col min="12805" max="12805" width="16.85546875" style="11" customWidth="1"/>
    <col min="12806" max="12806" width="14.7109375" style="11" customWidth="1"/>
    <col min="12807" max="12807" width="14.42578125" style="11" customWidth="1"/>
    <col min="12808" max="12808" width="15.140625" style="11" customWidth="1"/>
    <col min="12809" max="12810" width="15.85546875" style="11" customWidth="1"/>
    <col min="12811" max="13056" width="12.5703125" style="11"/>
    <col min="13057" max="13057" width="28" style="11" customWidth="1"/>
    <col min="13058" max="13058" width="16.5703125" style="11" customWidth="1"/>
    <col min="13059" max="13059" width="14.7109375" style="11" customWidth="1"/>
    <col min="13060" max="13060" width="14" style="11" customWidth="1"/>
    <col min="13061" max="13061" width="16.85546875" style="11" customWidth="1"/>
    <col min="13062" max="13062" width="14.7109375" style="11" customWidth="1"/>
    <col min="13063" max="13063" width="14.42578125" style="11" customWidth="1"/>
    <col min="13064" max="13064" width="15.140625" style="11" customWidth="1"/>
    <col min="13065" max="13066" width="15.85546875" style="11" customWidth="1"/>
    <col min="13067" max="13312" width="12.5703125" style="11"/>
    <col min="13313" max="13313" width="28" style="11" customWidth="1"/>
    <col min="13314" max="13314" width="16.5703125" style="11" customWidth="1"/>
    <col min="13315" max="13315" width="14.7109375" style="11" customWidth="1"/>
    <col min="13316" max="13316" width="14" style="11" customWidth="1"/>
    <col min="13317" max="13317" width="16.85546875" style="11" customWidth="1"/>
    <col min="13318" max="13318" width="14.7109375" style="11" customWidth="1"/>
    <col min="13319" max="13319" width="14.42578125" style="11" customWidth="1"/>
    <col min="13320" max="13320" width="15.140625" style="11" customWidth="1"/>
    <col min="13321" max="13322" width="15.85546875" style="11" customWidth="1"/>
    <col min="13323" max="13568" width="12.5703125" style="11"/>
    <col min="13569" max="13569" width="28" style="11" customWidth="1"/>
    <col min="13570" max="13570" width="16.5703125" style="11" customWidth="1"/>
    <col min="13571" max="13571" width="14.7109375" style="11" customWidth="1"/>
    <col min="13572" max="13572" width="14" style="11" customWidth="1"/>
    <col min="13573" max="13573" width="16.85546875" style="11" customWidth="1"/>
    <col min="13574" max="13574" width="14.7109375" style="11" customWidth="1"/>
    <col min="13575" max="13575" width="14.42578125" style="11" customWidth="1"/>
    <col min="13576" max="13576" width="15.140625" style="11" customWidth="1"/>
    <col min="13577" max="13578" width="15.85546875" style="11" customWidth="1"/>
    <col min="13579" max="13824" width="12.5703125" style="11"/>
    <col min="13825" max="13825" width="28" style="11" customWidth="1"/>
    <col min="13826" max="13826" width="16.5703125" style="11" customWidth="1"/>
    <col min="13827" max="13827" width="14.7109375" style="11" customWidth="1"/>
    <col min="13828" max="13828" width="14" style="11" customWidth="1"/>
    <col min="13829" max="13829" width="16.85546875" style="11" customWidth="1"/>
    <col min="13830" max="13830" width="14.7109375" style="11" customWidth="1"/>
    <col min="13831" max="13831" width="14.42578125" style="11" customWidth="1"/>
    <col min="13832" max="13832" width="15.140625" style="11" customWidth="1"/>
    <col min="13833" max="13834" width="15.85546875" style="11" customWidth="1"/>
    <col min="13835" max="14080" width="12.5703125" style="11"/>
    <col min="14081" max="14081" width="28" style="11" customWidth="1"/>
    <col min="14082" max="14082" width="16.5703125" style="11" customWidth="1"/>
    <col min="14083" max="14083" width="14.7109375" style="11" customWidth="1"/>
    <col min="14084" max="14084" width="14" style="11" customWidth="1"/>
    <col min="14085" max="14085" width="16.85546875" style="11" customWidth="1"/>
    <col min="14086" max="14086" width="14.7109375" style="11" customWidth="1"/>
    <col min="14087" max="14087" width="14.42578125" style="11" customWidth="1"/>
    <col min="14088" max="14088" width="15.140625" style="11" customWidth="1"/>
    <col min="14089" max="14090" width="15.85546875" style="11" customWidth="1"/>
    <col min="14091" max="14336" width="12.5703125" style="11"/>
    <col min="14337" max="14337" width="28" style="11" customWidth="1"/>
    <col min="14338" max="14338" width="16.5703125" style="11" customWidth="1"/>
    <col min="14339" max="14339" width="14.7109375" style="11" customWidth="1"/>
    <col min="14340" max="14340" width="14" style="11" customWidth="1"/>
    <col min="14341" max="14341" width="16.85546875" style="11" customWidth="1"/>
    <col min="14342" max="14342" width="14.7109375" style="11" customWidth="1"/>
    <col min="14343" max="14343" width="14.42578125" style="11" customWidth="1"/>
    <col min="14344" max="14344" width="15.140625" style="11" customWidth="1"/>
    <col min="14345" max="14346" width="15.85546875" style="11" customWidth="1"/>
    <col min="14347" max="14592" width="12.5703125" style="11"/>
    <col min="14593" max="14593" width="28" style="11" customWidth="1"/>
    <col min="14594" max="14594" width="16.5703125" style="11" customWidth="1"/>
    <col min="14595" max="14595" width="14.7109375" style="11" customWidth="1"/>
    <col min="14596" max="14596" width="14" style="11" customWidth="1"/>
    <col min="14597" max="14597" width="16.85546875" style="11" customWidth="1"/>
    <col min="14598" max="14598" width="14.7109375" style="11" customWidth="1"/>
    <col min="14599" max="14599" width="14.42578125" style="11" customWidth="1"/>
    <col min="14600" max="14600" width="15.140625" style="11" customWidth="1"/>
    <col min="14601" max="14602" width="15.85546875" style="11" customWidth="1"/>
    <col min="14603" max="14848" width="12.5703125" style="11"/>
    <col min="14849" max="14849" width="28" style="11" customWidth="1"/>
    <col min="14850" max="14850" width="16.5703125" style="11" customWidth="1"/>
    <col min="14851" max="14851" width="14.7109375" style="11" customWidth="1"/>
    <col min="14852" max="14852" width="14" style="11" customWidth="1"/>
    <col min="14853" max="14853" width="16.85546875" style="11" customWidth="1"/>
    <col min="14854" max="14854" width="14.7109375" style="11" customWidth="1"/>
    <col min="14855" max="14855" width="14.42578125" style="11" customWidth="1"/>
    <col min="14856" max="14856" width="15.140625" style="11" customWidth="1"/>
    <col min="14857" max="14858" width="15.85546875" style="11" customWidth="1"/>
    <col min="14859" max="15104" width="12.5703125" style="11"/>
    <col min="15105" max="15105" width="28" style="11" customWidth="1"/>
    <col min="15106" max="15106" width="16.5703125" style="11" customWidth="1"/>
    <col min="15107" max="15107" width="14.7109375" style="11" customWidth="1"/>
    <col min="15108" max="15108" width="14" style="11" customWidth="1"/>
    <col min="15109" max="15109" width="16.85546875" style="11" customWidth="1"/>
    <col min="15110" max="15110" width="14.7109375" style="11" customWidth="1"/>
    <col min="15111" max="15111" width="14.42578125" style="11" customWidth="1"/>
    <col min="15112" max="15112" width="15.140625" style="11" customWidth="1"/>
    <col min="15113" max="15114" width="15.85546875" style="11" customWidth="1"/>
    <col min="15115" max="15360" width="12.5703125" style="11"/>
    <col min="15361" max="15361" width="28" style="11" customWidth="1"/>
    <col min="15362" max="15362" width="16.5703125" style="11" customWidth="1"/>
    <col min="15363" max="15363" width="14.7109375" style="11" customWidth="1"/>
    <col min="15364" max="15364" width="14" style="11" customWidth="1"/>
    <col min="15365" max="15365" width="16.85546875" style="11" customWidth="1"/>
    <col min="15366" max="15366" width="14.7109375" style="11" customWidth="1"/>
    <col min="15367" max="15367" width="14.42578125" style="11" customWidth="1"/>
    <col min="15368" max="15368" width="15.140625" style="11" customWidth="1"/>
    <col min="15369" max="15370" width="15.85546875" style="11" customWidth="1"/>
    <col min="15371" max="15616" width="12.5703125" style="11"/>
    <col min="15617" max="15617" width="28" style="11" customWidth="1"/>
    <col min="15618" max="15618" width="16.5703125" style="11" customWidth="1"/>
    <col min="15619" max="15619" width="14.7109375" style="11" customWidth="1"/>
    <col min="15620" max="15620" width="14" style="11" customWidth="1"/>
    <col min="15621" max="15621" width="16.85546875" style="11" customWidth="1"/>
    <col min="15622" max="15622" width="14.7109375" style="11" customWidth="1"/>
    <col min="15623" max="15623" width="14.42578125" style="11" customWidth="1"/>
    <col min="15624" max="15624" width="15.140625" style="11" customWidth="1"/>
    <col min="15625" max="15626" width="15.85546875" style="11" customWidth="1"/>
    <col min="15627" max="15872" width="12.5703125" style="11"/>
    <col min="15873" max="15873" width="28" style="11" customWidth="1"/>
    <col min="15874" max="15874" width="16.5703125" style="11" customWidth="1"/>
    <col min="15875" max="15875" width="14.7109375" style="11" customWidth="1"/>
    <col min="15876" max="15876" width="14" style="11" customWidth="1"/>
    <col min="15877" max="15877" width="16.85546875" style="11" customWidth="1"/>
    <col min="15878" max="15878" width="14.7109375" style="11" customWidth="1"/>
    <col min="15879" max="15879" width="14.42578125" style="11" customWidth="1"/>
    <col min="15880" max="15880" width="15.140625" style="11" customWidth="1"/>
    <col min="15881" max="15882" width="15.85546875" style="11" customWidth="1"/>
    <col min="15883" max="16128" width="12.5703125" style="11"/>
    <col min="16129" max="16129" width="28" style="11" customWidth="1"/>
    <col min="16130" max="16130" width="16.5703125" style="11" customWidth="1"/>
    <col min="16131" max="16131" width="14.7109375" style="11" customWidth="1"/>
    <col min="16132" max="16132" width="14" style="11" customWidth="1"/>
    <col min="16133" max="16133" width="16.85546875" style="11" customWidth="1"/>
    <col min="16134" max="16134" width="14.7109375" style="11" customWidth="1"/>
    <col min="16135" max="16135" width="14.42578125" style="11" customWidth="1"/>
    <col min="16136" max="16136" width="15.140625" style="11" customWidth="1"/>
    <col min="16137" max="16138" width="15.85546875" style="11" customWidth="1"/>
    <col min="16139" max="16384" width="12.5703125" style="11"/>
  </cols>
  <sheetData>
    <row r="1" spans="1:30" ht="26.25" x14ac:dyDescent="0.4">
      <c r="A1" s="422" t="s">
        <v>141</v>
      </c>
      <c r="B1" s="425"/>
      <c r="C1" s="425"/>
      <c r="D1" s="425"/>
      <c r="E1" s="425"/>
      <c r="F1" s="425"/>
      <c r="G1" s="425"/>
      <c r="H1" s="425"/>
      <c r="I1" s="425"/>
      <c r="J1" s="425"/>
    </row>
    <row r="2" spans="1:30" ht="26.25" x14ac:dyDescent="0.4">
      <c r="A2" s="422" t="s">
        <v>27</v>
      </c>
      <c r="B2" s="422"/>
      <c r="C2" s="422"/>
      <c r="D2" s="422"/>
      <c r="E2" s="422"/>
      <c r="F2" s="422"/>
      <c r="G2" s="422"/>
      <c r="H2" s="422"/>
      <c r="I2" s="422"/>
      <c r="J2" s="422"/>
    </row>
    <row r="3" spans="1:30" ht="20.25" x14ac:dyDescent="0.3">
      <c r="A3" s="424" t="s">
        <v>28</v>
      </c>
      <c r="B3" s="424"/>
      <c r="C3" s="424"/>
      <c r="D3" s="424"/>
      <c r="E3" s="424"/>
      <c r="F3" s="424"/>
      <c r="G3" s="424"/>
      <c r="H3" s="424"/>
      <c r="I3" s="424"/>
      <c r="J3" s="424"/>
    </row>
    <row r="4" spans="1:30" ht="16.5" thickBot="1" x14ac:dyDescent="0.3">
      <c r="A4" s="60"/>
      <c r="B4" s="59"/>
      <c r="C4" s="59"/>
      <c r="D4" s="59"/>
      <c r="E4" s="59"/>
      <c r="F4" s="59"/>
      <c r="G4" s="59"/>
    </row>
    <row r="5" spans="1:30" ht="22.9" customHeight="1" thickBot="1" x14ac:dyDescent="0.3">
      <c r="A5" s="69"/>
      <c r="B5" s="426" t="s">
        <v>142</v>
      </c>
      <c r="C5" s="427"/>
      <c r="D5" s="426" t="s">
        <v>107</v>
      </c>
      <c r="E5" s="428"/>
      <c r="F5" s="428"/>
      <c r="G5" s="428"/>
      <c r="H5" s="70" t="s">
        <v>112</v>
      </c>
      <c r="I5" s="71"/>
      <c r="J5" s="72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</row>
    <row r="6" spans="1:30" ht="18.75" x14ac:dyDescent="0.3">
      <c r="A6" s="74" t="s">
        <v>143</v>
      </c>
      <c r="B6" s="75"/>
      <c r="C6" s="76" t="s">
        <v>144</v>
      </c>
      <c r="D6" s="77"/>
      <c r="E6" s="75"/>
      <c r="F6" s="76" t="s">
        <v>145</v>
      </c>
      <c r="G6" s="76" t="s">
        <v>146</v>
      </c>
      <c r="H6" s="78"/>
      <c r="I6" s="76" t="s">
        <v>147</v>
      </c>
      <c r="J6" s="76" t="s">
        <v>148</v>
      </c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</row>
    <row r="7" spans="1:30" ht="19.5" thickBot="1" x14ac:dyDescent="0.35">
      <c r="A7" s="79"/>
      <c r="B7" s="80" t="s">
        <v>149</v>
      </c>
      <c r="C7" s="81" t="s">
        <v>150</v>
      </c>
      <c r="D7" s="81" t="s">
        <v>151</v>
      </c>
      <c r="E7" s="82" t="s">
        <v>152</v>
      </c>
      <c r="F7" s="81" t="s">
        <v>153</v>
      </c>
      <c r="G7" s="81" t="s">
        <v>154</v>
      </c>
      <c r="H7" s="81" t="s">
        <v>155</v>
      </c>
      <c r="I7" s="81" t="s">
        <v>156</v>
      </c>
      <c r="J7" s="8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</row>
    <row r="8" spans="1:30" ht="14.25" customHeight="1" x14ac:dyDescent="0.2">
      <c r="A8" s="84"/>
      <c r="B8" s="85"/>
      <c r="C8" s="85"/>
      <c r="D8" s="85"/>
      <c r="E8" s="85"/>
      <c r="F8" s="85"/>
      <c r="G8" s="85"/>
      <c r="H8" s="85"/>
      <c r="I8" s="85"/>
      <c r="J8" s="86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</row>
    <row r="9" spans="1:30" ht="15.75" thickBot="1" x14ac:dyDescent="0.25">
      <c r="A9" s="87" t="s">
        <v>157</v>
      </c>
      <c r="B9" s="88">
        <v>140835000000</v>
      </c>
      <c r="C9" s="88">
        <v>600000000</v>
      </c>
      <c r="D9" s="88">
        <v>13425814860</v>
      </c>
      <c r="E9" s="88">
        <v>7218592774</v>
      </c>
      <c r="F9" s="88">
        <v>10036965485</v>
      </c>
      <c r="G9" s="88">
        <v>-572332386</v>
      </c>
      <c r="H9" s="88">
        <v>0</v>
      </c>
      <c r="I9" s="88">
        <v>6201021974</v>
      </c>
      <c r="J9" s="88">
        <v>177745062707</v>
      </c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</row>
    <row r="10" spans="1:30" x14ac:dyDescent="0.2">
      <c r="A10" s="89" t="s">
        <v>158</v>
      </c>
      <c r="B10" s="90"/>
      <c r="C10" s="90"/>
      <c r="D10" s="90"/>
      <c r="E10" s="90"/>
      <c r="F10" s="91"/>
      <c r="G10" s="91"/>
      <c r="H10" s="92"/>
      <c r="I10" s="92"/>
      <c r="J10" s="9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</row>
    <row r="11" spans="1:30" x14ac:dyDescent="0.2">
      <c r="A11" s="94" t="s">
        <v>159</v>
      </c>
      <c r="B11" s="95" t="s">
        <v>160</v>
      </c>
      <c r="C11" s="95" t="s">
        <v>160</v>
      </c>
      <c r="D11" s="95" t="s">
        <v>160</v>
      </c>
      <c r="E11" s="95" t="s">
        <v>160</v>
      </c>
      <c r="F11" s="95" t="s">
        <v>160</v>
      </c>
      <c r="G11" s="95" t="s">
        <v>160</v>
      </c>
      <c r="H11" s="96">
        <v>6201021974</v>
      </c>
      <c r="I11" s="96">
        <v>-6201021974</v>
      </c>
      <c r="J11" s="96">
        <v>0</v>
      </c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</row>
    <row r="12" spans="1:30" ht="9" customHeight="1" x14ac:dyDescent="0.2">
      <c r="A12" s="97"/>
      <c r="B12" s="92"/>
      <c r="C12" s="92"/>
      <c r="D12" s="92"/>
      <c r="E12" s="92"/>
      <c r="F12" s="92"/>
      <c r="G12" s="92"/>
      <c r="H12" s="91"/>
      <c r="I12" s="91"/>
      <c r="J12" s="9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</row>
    <row r="13" spans="1:30" x14ac:dyDescent="0.2">
      <c r="A13" s="98" t="s">
        <v>161</v>
      </c>
      <c r="B13" s="95" t="s">
        <v>160</v>
      </c>
      <c r="C13" s="95" t="s">
        <v>160</v>
      </c>
      <c r="D13" s="95" t="s">
        <v>160</v>
      </c>
      <c r="E13" s="95" t="s">
        <v>160</v>
      </c>
      <c r="F13" s="95" t="s">
        <v>160</v>
      </c>
      <c r="G13" s="95" t="s">
        <v>160</v>
      </c>
      <c r="H13" s="99">
        <v>-620102197</v>
      </c>
      <c r="I13" s="95" t="s">
        <v>160</v>
      </c>
      <c r="J13" s="96">
        <v>-620102197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</row>
    <row r="14" spans="1:30" ht="9" customHeight="1" x14ac:dyDescent="0.2">
      <c r="A14" s="97"/>
      <c r="B14" s="92"/>
      <c r="C14" s="92"/>
      <c r="D14" s="92"/>
      <c r="E14" s="92"/>
      <c r="F14" s="92"/>
      <c r="G14" s="92"/>
      <c r="H14" s="91"/>
      <c r="I14" s="91"/>
      <c r="J14" s="9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</row>
    <row r="15" spans="1:30" x14ac:dyDescent="0.2">
      <c r="A15" s="98" t="s">
        <v>162</v>
      </c>
      <c r="B15" s="95" t="s">
        <v>160</v>
      </c>
      <c r="C15" s="95" t="s">
        <v>160</v>
      </c>
      <c r="D15" s="95" t="s">
        <v>160</v>
      </c>
      <c r="E15" s="99">
        <v>-1143080223</v>
      </c>
      <c r="F15" s="95" t="s">
        <v>160</v>
      </c>
      <c r="G15" s="95" t="s">
        <v>160</v>
      </c>
      <c r="H15" s="99">
        <v>-5580919777</v>
      </c>
      <c r="I15" s="95" t="s">
        <v>160</v>
      </c>
      <c r="J15" s="96">
        <v>-6724000000</v>
      </c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</row>
    <row r="16" spans="1:30" ht="9" customHeight="1" x14ac:dyDescent="0.2">
      <c r="A16" s="97"/>
      <c r="B16" s="92"/>
      <c r="C16" s="92"/>
      <c r="D16" s="92"/>
      <c r="E16" s="92"/>
      <c r="F16" s="92"/>
      <c r="G16" s="92"/>
      <c r="H16" s="91"/>
      <c r="I16" s="91"/>
      <c r="J16" s="9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</row>
    <row r="17" spans="1:30" x14ac:dyDescent="0.2">
      <c r="A17" s="98" t="s">
        <v>163</v>
      </c>
      <c r="B17" s="95" t="s">
        <v>160</v>
      </c>
      <c r="C17" s="95" t="s">
        <v>160</v>
      </c>
      <c r="D17" s="95" t="s">
        <v>160</v>
      </c>
      <c r="E17" s="99">
        <v>-572332386</v>
      </c>
      <c r="F17" s="95" t="s">
        <v>160</v>
      </c>
      <c r="G17" s="99">
        <v>572332386</v>
      </c>
      <c r="H17" s="95" t="s">
        <v>160</v>
      </c>
      <c r="I17" s="95" t="s">
        <v>160</v>
      </c>
      <c r="J17" s="96">
        <v>0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</row>
    <row r="18" spans="1:30" ht="9" customHeight="1" x14ac:dyDescent="0.2">
      <c r="A18" s="97"/>
      <c r="B18" s="92"/>
      <c r="C18" s="92"/>
      <c r="D18" s="92"/>
      <c r="E18" s="92"/>
      <c r="F18" s="92"/>
      <c r="G18" s="92"/>
      <c r="H18" s="91"/>
      <c r="I18" s="91"/>
      <c r="J18" s="9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</row>
    <row r="19" spans="1:30" x14ac:dyDescent="0.2">
      <c r="A19" s="98" t="s">
        <v>164</v>
      </c>
      <c r="B19" s="95" t="s">
        <v>160</v>
      </c>
      <c r="C19" s="95" t="s">
        <v>160</v>
      </c>
      <c r="D19" s="99">
        <v>128083096</v>
      </c>
      <c r="E19" s="95" t="s">
        <v>160</v>
      </c>
      <c r="F19" s="95" t="s">
        <v>160</v>
      </c>
      <c r="G19" s="95" t="s">
        <v>160</v>
      </c>
      <c r="H19" s="95" t="s">
        <v>160</v>
      </c>
      <c r="I19" s="95" t="s">
        <v>160</v>
      </c>
      <c r="J19" s="96">
        <v>128083096</v>
      </c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</row>
    <row r="20" spans="1:30" ht="9" customHeight="1" x14ac:dyDescent="0.2">
      <c r="A20" s="97"/>
      <c r="B20" s="92"/>
      <c r="C20" s="92"/>
      <c r="D20" s="92"/>
      <c r="E20" s="92"/>
      <c r="F20" s="92"/>
      <c r="G20" s="92"/>
      <c r="H20" s="91"/>
      <c r="I20" s="91"/>
      <c r="J20" s="9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</row>
    <row r="21" spans="1:30" ht="15.75" thickBot="1" x14ac:dyDescent="0.25">
      <c r="A21" s="100" t="s">
        <v>165</v>
      </c>
      <c r="B21" s="95" t="s">
        <v>160</v>
      </c>
      <c r="C21" s="95" t="s">
        <v>160</v>
      </c>
      <c r="D21" s="95" t="s">
        <v>160</v>
      </c>
      <c r="E21" s="95" t="s">
        <v>160</v>
      </c>
      <c r="F21" s="95" t="s">
        <v>160</v>
      </c>
      <c r="G21" s="95" t="s">
        <v>160</v>
      </c>
      <c r="H21" s="95" t="s">
        <v>160</v>
      </c>
      <c r="I21" s="101">
        <v>2433578827</v>
      </c>
      <c r="J21" s="92">
        <v>2433578827</v>
      </c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</row>
    <row r="22" spans="1:30" ht="9" customHeight="1" x14ac:dyDescent="0.2">
      <c r="A22" s="84"/>
      <c r="B22" s="85"/>
      <c r="C22" s="85"/>
      <c r="D22" s="85"/>
      <c r="E22" s="85"/>
      <c r="F22" s="85"/>
      <c r="G22" s="85"/>
      <c r="H22" s="85"/>
      <c r="I22" s="85"/>
      <c r="J22" s="86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</row>
    <row r="23" spans="1:30" ht="15.75" thickBot="1" x14ac:dyDescent="0.25">
      <c r="A23" s="87" t="s">
        <v>166</v>
      </c>
      <c r="B23" s="88">
        <v>140835000000</v>
      </c>
      <c r="C23" s="88">
        <v>600000000</v>
      </c>
      <c r="D23" s="88">
        <v>13553897956</v>
      </c>
      <c r="E23" s="88">
        <v>5503180165</v>
      </c>
      <c r="F23" s="88">
        <v>10036965485</v>
      </c>
      <c r="G23" s="88">
        <v>0</v>
      </c>
      <c r="H23" s="88">
        <v>0</v>
      </c>
      <c r="I23" s="88">
        <v>2433578827</v>
      </c>
      <c r="J23" s="88">
        <v>172962622433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</row>
    <row r="24" spans="1:30" x14ac:dyDescent="0.2">
      <c r="A24" s="102"/>
      <c r="B24" s="103"/>
      <c r="C24" s="103"/>
      <c r="D24" s="103"/>
      <c r="E24" s="103"/>
      <c r="F24" s="103"/>
      <c r="G24" s="103"/>
      <c r="H24" s="103"/>
      <c r="I24" s="103"/>
      <c r="J24" s="10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</row>
    <row r="25" spans="1:30" ht="15.75" thickBot="1" x14ac:dyDescent="0.25">
      <c r="A25" s="105" t="s">
        <v>167</v>
      </c>
      <c r="B25" s="106">
        <v>140835000000</v>
      </c>
      <c r="C25" s="106">
        <v>600000000</v>
      </c>
      <c r="D25" s="106">
        <v>13099445283</v>
      </c>
      <c r="E25" s="106">
        <v>7218592774</v>
      </c>
      <c r="F25" s="106">
        <v>7230893971</v>
      </c>
      <c r="G25" s="106">
        <v>-572332386</v>
      </c>
      <c r="H25" s="106">
        <v>0</v>
      </c>
      <c r="I25" s="106">
        <v>-590059537</v>
      </c>
      <c r="J25" s="106">
        <v>167821540105</v>
      </c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</row>
    <row r="26" spans="1:30" ht="15.75" x14ac:dyDescent="0.25">
      <c r="A26" s="12"/>
      <c r="B26" s="12"/>
      <c r="C26" s="12"/>
      <c r="D26" s="12"/>
      <c r="E26" s="12"/>
      <c r="F26" s="12"/>
      <c r="G26" s="12"/>
      <c r="H26" s="107"/>
    </row>
    <row r="27" spans="1:30" ht="15.6" customHeight="1" x14ac:dyDescent="0.25">
      <c r="A27" s="419" t="s">
        <v>168</v>
      </c>
      <c r="B27" s="419"/>
      <c r="C27" s="419"/>
      <c r="D27" s="419"/>
      <c r="E27" s="419"/>
      <c r="F27" s="419"/>
      <c r="G27" s="419"/>
      <c r="H27" s="419"/>
      <c r="I27" s="419"/>
      <c r="J27" s="419"/>
    </row>
    <row r="28" spans="1:30" ht="15.75" x14ac:dyDescent="0.25">
      <c r="A28" s="40"/>
      <c r="B28" s="12"/>
      <c r="C28" s="12"/>
      <c r="D28" s="12"/>
      <c r="E28" s="12"/>
      <c r="F28" s="12"/>
      <c r="G28" s="12"/>
      <c r="H28" s="19"/>
    </row>
    <row r="29" spans="1:30" ht="15.75" x14ac:dyDescent="0.25">
      <c r="A29" s="40"/>
      <c r="B29" s="12"/>
      <c r="C29" s="12"/>
      <c r="D29" s="12"/>
      <c r="E29" s="12"/>
      <c r="F29" s="12"/>
      <c r="G29" s="12"/>
      <c r="H29" s="19"/>
    </row>
    <row r="30" spans="1:30" ht="15.75" x14ac:dyDescent="0.25">
      <c r="A30" s="12"/>
      <c r="B30" s="12"/>
      <c r="C30" s="12"/>
      <c r="D30" s="12"/>
      <c r="E30" s="12"/>
      <c r="F30" s="12"/>
      <c r="G30" s="12"/>
      <c r="H30" s="19"/>
    </row>
    <row r="31" spans="1:30" ht="15.75" x14ac:dyDescent="0.25">
      <c r="A31" s="108"/>
      <c r="B31" s="109"/>
      <c r="C31" s="109"/>
      <c r="D31" s="109"/>
      <c r="E31" s="109"/>
      <c r="F31" s="109"/>
      <c r="G31" s="109"/>
      <c r="H31" s="109"/>
      <c r="I31" s="109"/>
      <c r="J31" s="109"/>
    </row>
    <row r="32" spans="1:30" ht="15.75" x14ac:dyDescent="0.25">
      <c r="A32" s="40"/>
      <c r="B32" s="109"/>
      <c r="C32" s="109"/>
      <c r="D32" s="109"/>
      <c r="E32" s="109"/>
      <c r="F32" s="109"/>
      <c r="G32" s="109"/>
      <c r="H32" s="109"/>
      <c r="I32" s="109"/>
      <c r="J32" s="109"/>
    </row>
    <row r="33" spans="1:10" ht="15.75" x14ac:dyDescent="0.25">
      <c r="A33" s="40"/>
      <c r="B33" s="12"/>
      <c r="C33" s="12"/>
      <c r="D33" s="12"/>
      <c r="E33" s="12"/>
      <c r="F33" s="12"/>
      <c r="G33" s="12"/>
      <c r="H33" s="19"/>
    </row>
    <row r="34" spans="1:10" ht="15.75" x14ac:dyDescent="0.25">
      <c r="A34" s="40"/>
      <c r="B34" s="109"/>
      <c r="C34" s="109"/>
      <c r="D34" s="109"/>
      <c r="E34" s="109"/>
      <c r="F34" s="109"/>
      <c r="G34" s="109"/>
      <c r="H34" s="109"/>
      <c r="I34" s="109"/>
      <c r="J34" s="109"/>
    </row>
    <row r="35" spans="1:10" ht="15.75" x14ac:dyDescent="0.25">
      <c r="A35" s="12"/>
      <c r="B35" s="19"/>
      <c r="C35" s="19"/>
      <c r="D35" s="19"/>
      <c r="E35" s="19"/>
      <c r="F35" s="19"/>
      <c r="G35" s="19"/>
      <c r="H35" s="12"/>
    </row>
    <row r="36" spans="1:10" ht="15.75" x14ac:dyDescent="0.25">
      <c r="A36" s="12"/>
      <c r="B36" s="12"/>
      <c r="C36" s="12"/>
      <c r="D36" s="12"/>
      <c r="E36" s="12"/>
      <c r="F36" s="12"/>
      <c r="G36" s="12"/>
      <c r="H36" s="19"/>
    </row>
    <row r="37" spans="1:10" ht="15.75" x14ac:dyDescent="0.25">
      <c r="B37" s="12"/>
      <c r="C37" s="12"/>
      <c r="D37" s="12"/>
      <c r="E37" s="12"/>
      <c r="F37" s="12"/>
      <c r="G37" s="12"/>
      <c r="H37" s="19"/>
    </row>
    <row r="38" spans="1:10" ht="15.75" x14ac:dyDescent="0.25">
      <c r="A38" s="40"/>
      <c r="B38" s="12"/>
      <c r="C38" s="12"/>
      <c r="D38" s="12"/>
      <c r="E38" s="12"/>
      <c r="F38" s="12"/>
      <c r="G38" s="12"/>
      <c r="H38" s="19"/>
    </row>
    <row r="39" spans="1:10" ht="15.75" x14ac:dyDescent="0.25">
      <c r="A39" s="108"/>
      <c r="B39" s="12"/>
      <c r="C39" s="12"/>
      <c r="D39" s="12"/>
      <c r="E39" s="12"/>
      <c r="F39" s="12"/>
      <c r="G39" s="12"/>
      <c r="H39" s="12"/>
    </row>
    <row r="40" spans="1:10" ht="15.75" x14ac:dyDescent="0.25">
      <c r="A40" s="40"/>
      <c r="B40" s="12"/>
      <c r="C40" s="12"/>
      <c r="D40" s="12"/>
      <c r="E40" s="12"/>
      <c r="F40" s="12"/>
      <c r="G40" s="12"/>
      <c r="H40" s="19"/>
    </row>
    <row r="41" spans="1:10" ht="15.75" x14ac:dyDescent="0.25">
      <c r="A41" s="40"/>
      <c r="B41" s="12"/>
      <c r="C41" s="12"/>
      <c r="D41" s="12"/>
      <c r="E41" s="12"/>
      <c r="F41" s="12"/>
      <c r="G41" s="12"/>
      <c r="H41" s="19"/>
    </row>
    <row r="42" spans="1:10" ht="15.75" x14ac:dyDescent="0.25">
      <c r="A42" s="40"/>
      <c r="B42" s="12"/>
      <c r="C42" s="12"/>
      <c r="D42" s="12"/>
      <c r="E42" s="12"/>
      <c r="F42" s="12"/>
      <c r="G42" s="12"/>
      <c r="H42" s="19"/>
    </row>
    <row r="43" spans="1:10" ht="15.75" x14ac:dyDescent="0.25">
      <c r="A43" s="40"/>
      <c r="B43" s="12"/>
      <c r="C43" s="12"/>
      <c r="D43" s="12"/>
      <c r="E43" s="12"/>
      <c r="F43" s="12"/>
      <c r="G43" s="12"/>
      <c r="H43" s="19"/>
    </row>
    <row r="44" spans="1:10" ht="15.75" x14ac:dyDescent="0.25">
      <c r="A44" s="40"/>
      <c r="B44" s="12"/>
      <c r="C44" s="12"/>
      <c r="D44" s="12"/>
      <c r="E44" s="12"/>
      <c r="F44" s="12"/>
      <c r="G44" s="12"/>
      <c r="H44" s="19"/>
    </row>
    <row r="45" spans="1:10" ht="15.75" x14ac:dyDescent="0.25">
      <c r="A45" s="40"/>
      <c r="B45" s="12"/>
      <c r="C45" s="12"/>
      <c r="D45" s="12"/>
      <c r="E45" s="12"/>
      <c r="F45" s="12"/>
      <c r="G45" s="12"/>
      <c r="H45" s="19"/>
    </row>
    <row r="46" spans="1:10" ht="15.75" x14ac:dyDescent="0.25">
      <c r="A46" s="40"/>
      <c r="B46" s="12"/>
      <c r="C46" s="12"/>
      <c r="D46" s="12"/>
      <c r="E46" s="12"/>
      <c r="F46" s="12"/>
      <c r="G46" s="12"/>
      <c r="H46" s="19"/>
    </row>
    <row r="47" spans="1:10" ht="15.75" x14ac:dyDescent="0.25">
      <c r="A47" s="40"/>
      <c r="B47" s="12"/>
      <c r="C47" s="12"/>
      <c r="D47" s="12"/>
      <c r="E47" s="12"/>
      <c r="F47" s="12"/>
      <c r="G47" s="12"/>
      <c r="H47" s="19"/>
    </row>
    <row r="48" spans="1:10" ht="15.75" x14ac:dyDescent="0.25">
      <c r="A48" s="40"/>
      <c r="B48" s="12"/>
      <c r="C48" s="12"/>
      <c r="D48" s="12"/>
      <c r="E48" s="12"/>
      <c r="F48" s="12"/>
      <c r="G48" s="12"/>
      <c r="H48" s="19"/>
    </row>
    <row r="49" spans="1:8" ht="15.75" x14ac:dyDescent="0.25">
      <c r="A49" s="40"/>
      <c r="B49" s="12"/>
      <c r="C49" s="12"/>
      <c r="D49" s="12"/>
      <c r="E49" s="12"/>
      <c r="F49" s="12"/>
      <c r="G49" s="12"/>
      <c r="H49" s="19"/>
    </row>
    <row r="50" spans="1:8" ht="15.75" x14ac:dyDescent="0.25">
      <c r="A50" s="40"/>
      <c r="B50" s="12"/>
      <c r="C50" s="12"/>
      <c r="D50" s="12"/>
      <c r="E50" s="12"/>
      <c r="F50" s="12"/>
      <c r="G50" s="12"/>
      <c r="H50" s="19"/>
    </row>
    <row r="51" spans="1:8" ht="15.75" x14ac:dyDescent="0.25">
      <c r="A51" s="40"/>
      <c r="B51" s="12"/>
      <c r="C51" s="12"/>
      <c r="D51" s="12"/>
      <c r="E51" s="12"/>
      <c r="F51" s="12"/>
      <c r="G51" s="12"/>
      <c r="H51" s="19"/>
    </row>
    <row r="52" spans="1:8" ht="15.75" x14ac:dyDescent="0.25">
      <c r="A52" s="40"/>
      <c r="B52" s="12"/>
      <c r="C52" s="12"/>
      <c r="D52" s="12"/>
      <c r="E52" s="12"/>
      <c r="F52" s="12"/>
      <c r="G52" s="12"/>
      <c r="H52" s="19"/>
    </row>
    <row r="53" spans="1:8" ht="15.75" x14ac:dyDescent="0.25">
      <c r="A53" s="40"/>
      <c r="B53" s="12"/>
      <c r="C53" s="12"/>
      <c r="D53" s="12"/>
      <c r="E53" s="12"/>
      <c r="F53" s="12"/>
      <c r="G53" s="12"/>
      <c r="H53" s="19"/>
    </row>
    <row r="54" spans="1:8" ht="15.75" x14ac:dyDescent="0.25">
      <c r="A54" s="12"/>
      <c r="B54" s="19"/>
      <c r="C54" s="19"/>
      <c r="D54" s="19"/>
      <c r="E54" s="19"/>
      <c r="F54" s="19"/>
      <c r="G54" s="19"/>
      <c r="H54" s="110"/>
    </row>
    <row r="55" spans="1:8" ht="15.75" x14ac:dyDescent="0.25">
      <c r="A55" s="12"/>
      <c r="B55" s="19"/>
      <c r="C55" s="19"/>
      <c r="D55" s="19"/>
      <c r="E55" s="19"/>
      <c r="F55" s="19"/>
      <c r="G55" s="19"/>
      <c r="H55" s="111"/>
    </row>
    <row r="56" spans="1:8" ht="15.75" x14ac:dyDescent="0.25">
      <c r="A56" s="108"/>
      <c r="B56" s="12"/>
      <c r="C56" s="12"/>
      <c r="D56" s="12"/>
      <c r="E56" s="12"/>
      <c r="F56" s="12"/>
      <c r="G56" s="12"/>
      <c r="H56" s="112"/>
    </row>
    <row r="57" spans="1:8" ht="15.75" x14ac:dyDescent="0.25">
      <c r="A57" s="40"/>
      <c r="B57" s="12"/>
      <c r="C57" s="12"/>
      <c r="D57" s="12"/>
      <c r="E57" s="12"/>
      <c r="F57" s="12"/>
      <c r="G57" s="12"/>
      <c r="H57" s="19"/>
    </row>
    <row r="58" spans="1:8" ht="15.75" x14ac:dyDescent="0.25">
      <c r="A58" s="12"/>
      <c r="B58" s="19"/>
      <c r="C58" s="19"/>
      <c r="D58" s="19"/>
      <c r="E58" s="19"/>
      <c r="F58" s="19"/>
      <c r="G58" s="19"/>
      <c r="H58" s="110"/>
    </row>
    <row r="59" spans="1:8" ht="15.75" x14ac:dyDescent="0.25">
      <c r="A59" s="12"/>
      <c r="B59" s="12"/>
      <c r="C59" s="12"/>
      <c r="D59" s="12"/>
      <c r="E59" s="12"/>
      <c r="F59" s="12"/>
      <c r="G59" s="12"/>
      <c r="H59" s="113"/>
    </row>
    <row r="60" spans="1:8" ht="16.5" thickBot="1" x14ac:dyDescent="0.3">
      <c r="A60" s="108"/>
      <c r="B60" s="12"/>
      <c r="C60" s="12"/>
      <c r="D60" s="12"/>
      <c r="E60" s="12"/>
      <c r="F60" s="12"/>
      <c r="G60" s="12"/>
      <c r="H60" s="114"/>
    </row>
    <row r="61" spans="1:8" ht="16.5" thickTop="1" x14ac:dyDescent="0.25">
      <c r="A61" s="12"/>
      <c r="B61" s="12"/>
      <c r="C61" s="12"/>
      <c r="D61" s="12"/>
      <c r="E61" s="12"/>
      <c r="F61" s="12"/>
      <c r="G61" s="12"/>
      <c r="H61" s="19"/>
    </row>
    <row r="62" spans="1:8" ht="15.75" x14ac:dyDescent="0.25">
      <c r="A62" s="29"/>
      <c r="B62" s="12"/>
      <c r="C62" s="12"/>
      <c r="D62" s="12"/>
      <c r="E62" s="12"/>
      <c r="F62" s="12"/>
      <c r="G62" s="12"/>
      <c r="H62" s="19"/>
    </row>
    <row r="63" spans="1:8" ht="15.75" x14ac:dyDescent="0.25">
      <c r="A63" s="40"/>
      <c r="B63" s="12"/>
      <c r="C63" s="12"/>
      <c r="D63" s="12"/>
      <c r="E63" s="12"/>
      <c r="F63" s="12"/>
      <c r="G63" s="12"/>
      <c r="H63" s="19"/>
    </row>
    <row r="64" spans="1:8" ht="15.75" x14ac:dyDescent="0.25">
      <c r="A64" s="12"/>
      <c r="B64" s="12"/>
      <c r="C64" s="12"/>
      <c r="D64" s="12"/>
      <c r="E64" s="12"/>
      <c r="F64" s="12"/>
      <c r="G64" s="12"/>
      <c r="H64" s="19"/>
    </row>
    <row r="65" spans="1:8" ht="15.75" x14ac:dyDescent="0.25">
      <c r="A65" s="12"/>
      <c r="B65" s="12"/>
      <c r="C65" s="12"/>
      <c r="D65" s="12"/>
      <c r="E65" s="12"/>
      <c r="F65" s="12"/>
      <c r="G65" s="12"/>
      <c r="H65" s="19"/>
    </row>
    <row r="66" spans="1:8" ht="15.75" x14ac:dyDescent="0.25">
      <c r="A66" s="12"/>
      <c r="B66" s="12"/>
      <c r="C66" s="12"/>
      <c r="D66" s="12"/>
      <c r="E66" s="12"/>
      <c r="F66" s="12"/>
      <c r="G66" s="12"/>
      <c r="H66" s="19"/>
    </row>
    <row r="67" spans="1:8" ht="15.75" x14ac:dyDescent="0.25">
      <c r="A67" s="12"/>
      <c r="B67" s="12"/>
      <c r="C67" s="12"/>
      <c r="D67" s="12"/>
      <c r="E67" s="12"/>
      <c r="F67" s="12"/>
      <c r="G67" s="12"/>
      <c r="H67" s="19"/>
    </row>
    <row r="68" spans="1:8" ht="15.75" x14ac:dyDescent="0.25">
      <c r="A68" s="12"/>
      <c r="B68" s="12"/>
      <c r="C68" s="12"/>
      <c r="D68" s="12"/>
      <c r="E68" s="12"/>
      <c r="F68" s="12"/>
      <c r="G68" s="12"/>
      <c r="H68" s="19"/>
    </row>
    <row r="69" spans="1:8" ht="15.75" x14ac:dyDescent="0.25">
      <c r="A69" s="12"/>
      <c r="B69" s="12"/>
      <c r="C69" s="12"/>
      <c r="D69" s="12"/>
      <c r="E69" s="12"/>
      <c r="F69" s="12"/>
      <c r="G69" s="12"/>
      <c r="H69" s="19"/>
    </row>
    <row r="70" spans="1:8" ht="15.75" x14ac:dyDescent="0.25">
      <c r="A70" s="12"/>
      <c r="B70" s="12"/>
      <c r="C70" s="12"/>
      <c r="D70" s="12"/>
      <c r="E70" s="12"/>
      <c r="F70" s="12"/>
      <c r="G70" s="12"/>
      <c r="H70" s="19"/>
    </row>
    <row r="71" spans="1:8" ht="15.75" x14ac:dyDescent="0.25">
      <c r="A71" s="12"/>
      <c r="B71" s="12"/>
      <c r="C71" s="12"/>
      <c r="D71" s="12"/>
      <c r="E71" s="12"/>
      <c r="F71" s="12"/>
      <c r="G71" s="12"/>
      <c r="H71" s="19"/>
    </row>
    <row r="72" spans="1:8" ht="18.75" x14ac:dyDescent="0.3">
      <c r="A72" s="115"/>
      <c r="B72" s="59"/>
      <c r="C72" s="59"/>
      <c r="D72" s="59"/>
      <c r="E72" s="59"/>
      <c r="F72" s="59"/>
      <c r="G72" s="59"/>
      <c r="H72" s="59"/>
    </row>
    <row r="73" spans="1:8" ht="18.75" x14ac:dyDescent="0.3">
      <c r="A73" s="115"/>
      <c r="B73" s="59"/>
      <c r="C73" s="59"/>
      <c r="D73" s="59"/>
      <c r="E73" s="59"/>
      <c r="F73" s="59"/>
      <c r="G73" s="59"/>
      <c r="H73" s="59"/>
    </row>
    <row r="74" spans="1:8" ht="15.75" x14ac:dyDescent="0.25">
      <c r="A74" s="60"/>
      <c r="B74" s="59"/>
      <c r="C74" s="59"/>
      <c r="D74" s="59"/>
      <c r="E74" s="59"/>
      <c r="F74" s="59"/>
      <c r="G74" s="59"/>
    </row>
    <row r="75" spans="1:8" ht="15.75" x14ac:dyDescent="0.25">
      <c r="A75" s="60"/>
      <c r="B75" s="59"/>
      <c r="C75" s="59"/>
      <c r="D75" s="59"/>
      <c r="E75" s="59"/>
      <c r="F75" s="59"/>
      <c r="G75" s="59"/>
    </row>
    <row r="76" spans="1:8" ht="15.75" x14ac:dyDescent="0.25">
      <c r="A76" s="12"/>
      <c r="B76" s="12"/>
      <c r="C76" s="12"/>
      <c r="D76" s="12"/>
      <c r="E76" s="12"/>
      <c r="F76" s="12"/>
      <c r="G76" s="12"/>
    </row>
    <row r="77" spans="1:8" ht="18.75" x14ac:dyDescent="0.3">
      <c r="A77" s="18"/>
      <c r="B77" s="12"/>
      <c r="C77" s="12"/>
      <c r="D77" s="12"/>
      <c r="E77" s="12"/>
      <c r="F77" s="12"/>
      <c r="G77" s="12"/>
    </row>
    <row r="78" spans="1:8" ht="15.75" x14ac:dyDescent="0.25">
      <c r="A78" s="12"/>
      <c r="B78" s="12"/>
      <c r="C78" s="12"/>
      <c r="D78" s="12"/>
      <c r="E78" s="12"/>
      <c r="F78" s="12"/>
      <c r="G78" s="12"/>
    </row>
    <row r="79" spans="1:8" ht="15.75" x14ac:dyDescent="0.25">
      <c r="A79" s="116"/>
      <c r="B79" s="12"/>
      <c r="C79" s="12"/>
      <c r="D79" s="12"/>
      <c r="E79" s="12"/>
      <c r="F79" s="12"/>
      <c r="G79" s="12"/>
    </row>
    <row r="80" spans="1:8" ht="15.75" x14ac:dyDescent="0.25">
      <c r="A80" s="12"/>
      <c r="B80" s="12"/>
      <c r="C80" s="12"/>
      <c r="D80" s="12"/>
      <c r="E80" s="12"/>
      <c r="F80" s="19"/>
      <c r="G80" s="19"/>
    </row>
    <row r="81" spans="1:7" ht="15.75" x14ac:dyDescent="0.25">
      <c r="A81" s="44"/>
      <c r="B81" s="12"/>
      <c r="C81" s="12"/>
      <c r="D81" s="12"/>
      <c r="E81" s="12"/>
      <c r="F81" s="19"/>
      <c r="G81" s="19"/>
    </row>
    <row r="82" spans="1:7" ht="15.75" x14ac:dyDescent="0.25">
      <c r="A82" s="12"/>
      <c r="B82" s="12"/>
      <c r="C82" s="12"/>
      <c r="D82" s="12"/>
      <c r="E82" s="12"/>
      <c r="F82" s="19"/>
      <c r="G82" s="19"/>
    </row>
    <row r="83" spans="1:7" ht="15.75" x14ac:dyDescent="0.25">
      <c r="A83" s="12"/>
      <c r="B83" s="12"/>
      <c r="C83" s="12"/>
      <c r="D83" s="12"/>
      <c r="E83" s="12"/>
      <c r="F83" s="19"/>
      <c r="G83" s="19"/>
    </row>
    <row r="84" spans="1:7" ht="15.75" x14ac:dyDescent="0.25">
      <c r="A84" s="12"/>
      <c r="B84" s="12"/>
      <c r="C84" s="12"/>
      <c r="D84" s="12"/>
      <c r="E84" s="12"/>
      <c r="F84" s="19"/>
      <c r="G84" s="19"/>
    </row>
    <row r="85" spans="1:7" ht="15.75" x14ac:dyDescent="0.25">
      <c r="A85" s="12"/>
      <c r="B85" s="12"/>
      <c r="C85" s="12"/>
      <c r="D85" s="12"/>
      <c r="E85" s="12"/>
      <c r="F85" s="19"/>
      <c r="G85" s="19"/>
    </row>
    <row r="86" spans="1:7" ht="15.75" x14ac:dyDescent="0.25">
      <c r="A86" s="116"/>
      <c r="B86" s="12"/>
      <c r="C86" s="12"/>
      <c r="D86" s="12"/>
      <c r="E86" s="12"/>
      <c r="F86" s="19"/>
      <c r="G86" s="19"/>
    </row>
    <row r="87" spans="1:7" ht="15.75" x14ac:dyDescent="0.25">
      <c r="A87" s="12"/>
      <c r="B87" s="12"/>
      <c r="C87" s="12"/>
      <c r="D87" s="12"/>
      <c r="E87" s="12"/>
      <c r="F87" s="19"/>
      <c r="G87" s="19"/>
    </row>
    <row r="88" spans="1:7" ht="15.75" x14ac:dyDescent="0.25">
      <c r="A88" s="12"/>
      <c r="B88" s="12"/>
      <c r="C88" s="12"/>
      <c r="D88" s="12"/>
      <c r="E88" s="12"/>
      <c r="F88" s="19"/>
      <c r="G88" s="19"/>
    </row>
    <row r="89" spans="1:7" ht="15.75" x14ac:dyDescent="0.25">
      <c r="A89" s="12"/>
      <c r="B89" s="12"/>
      <c r="C89" s="12"/>
      <c r="D89" s="12"/>
      <c r="E89" s="12"/>
      <c r="F89" s="19"/>
      <c r="G89" s="19"/>
    </row>
    <row r="90" spans="1:7" ht="15.75" x14ac:dyDescent="0.25">
      <c r="B90" s="12"/>
      <c r="C90" s="12"/>
      <c r="D90" s="12"/>
      <c r="E90" s="12"/>
      <c r="F90" s="19"/>
      <c r="G90" s="19"/>
    </row>
    <row r="91" spans="1:7" ht="15.75" x14ac:dyDescent="0.25">
      <c r="A91" s="116"/>
      <c r="B91" s="12"/>
      <c r="C91" s="12"/>
      <c r="D91" s="12"/>
      <c r="E91" s="12"/>
      <c r="F91" s="19"/>
      <c r="G91" s="19"/>
    </row>
    <row r="92" spans="1:7" ht="15.75" x14ac:dyDescent="0.25">
      <c r="A92" s="12"/>
      <c r="B92" s="12"/>
      <c r="C92" s="12"/>
      <c r="D92" s="12"/>
      <c r="E92" s="12"/>
      <c r="F92" s="19"/>
      <c r="G92" s="19"/>
    </row>
    <row r="93" spans="1:7" ht="15.75" x14ac:dyDescent="0.25">
      <c r="A93" s="12"/>
      <c r="B93" s="12"/>
      <c r="C93" s="12"/>
      <c r="D93" s="12"/>
      <c r="E93" s="12"/>
      <c r="F93" s="19"/>
      <c r="G93" s="19"/>
    </row>
    <row r="94" spans="1:7" ht="15.75" x14ac:dyDescent="0.25">
      <c r="A94" s="12"/>
      <c r="B94" s="12"/>
      <c r="C94" s="12"/>
      <c r="D94" s="12"/>
      <c r="E94" s="12"/>
      <c r="F94" s="19"/>
      <c r="G94" s="19"/>
    </row>
    <row r="95" spans="1:7" ht="15.75" x14ac:dyDescent="0.25">
      <c r="A95" s="44"/>
      <c r="B95" s="12"/>
      <c r="C95" s="12"/>
      <c r="D95" s="12"/>
      <c r="E95" s="12"/>
      <c r="F95" s="19"/>
      <c r="G95" s="19"/>
    </row>
    <row r="96" spans="1:7" ht="15.75" x14ac:dyDescent="0.25">
      <c r="A96" s="44"/>
      <c r="B96" s="12"/>
      <c r="C96" s="12"/>
      <c r="D96" s="12"/>
      <c r="E96" s="12"/>
      <c r="F96" s="19"/>
      <c r="G96" s="19"/>
    </row>
    <row r="97" spans="1:7" ht="15.75" x14ac:dyDescent="0.25">
      <c r="A97" s="44"/>
      <c r="B97" s="12"/>
      <c r="C97" s="12"/>
      <c r="D97" s="12"/>
      <c r="E97" s="12"/>
      <c r="F97" s="19"/>
      <c r="G97" s="19"/>
    </row>
    <row r="98" spans="1:7" ht="15.75" x14ac:dyDescent="0.25">
      <c r="A98" s="44"/>
      <c r="B98" s="12"/>
      <c r="C98" s="12"/>
      <c r="D98" s="12"/>
      <c r="E98" s="12"/>
      <c r="F98" s="19"/>
      <c r="G98" s="19"/>
    </row>
    <row r="99" spans="1:7" ht="15.75" x14ac:dyDescent="0.25">
      <c r="A99" s="44"/>
      <c r="B99" s="12"/>
      <c r="C99" s="12"/>
      <c r="D99" s="12"/>
      <c r="E99" s="12"/>
      <c r="F99" s="19"/>
      <c r="G99" s="19"/>
    </row>
    <row r="100" spans="1:7" ht="15.75" x14ac:dyDescent="0.25">
      <c r="A100" s="12"/>
      <c r="B100" s="12"/>
      <c r="C100" s="12"/>
      <c r="D100" s="12"/>
      <c r="E100" s="12"/>
      <c r="F100" s="19"/>
      <c r="G100" s="19"/>
    </row>
    <row r="101" spans="1:7" ht="15.75" x14ac:dyDescent="0.25">
      <c r="B101" s="12"/>
      <c r="C101" s="12"/>
      <c r="D101" s="12"/>
      <c r="E101" s="12"/>
      <c r="F101" s="19"/>
      <c r="G101" s="19"/>
    </row>
    <row r="102" spans="1:7" ht="15.75" x14ac:dyDescent="0.25">
      <c r="A102" s="116"/>
      <c r="B102" s="12"/>
      <c r="C102" s="12"/>
      <c r="D102" s="12"/>
      <c r="E102" s="12"/>
      <c r="F102" s="19"/>
      <c r="G102" s="19"/>
    </row>
    <row r="103" spans="1:7" ht="15.75" x14ac:dyDescent="0.25">
      <c r="A103" s="12"/>
      <c r="B103" s="12"/>
      <c r="C103" s="12"/>
      <c r="D103" s="12"/>
      <c r="E103" s="12"/>
      <c r="F103" s="19"/>
      <c r="G103" s="19"/>
    </row>
    <row r="104" spans="1:7" ht="15.75" x14ac:dyDescent="0.25">
      <c r="A104" s="44"/>
      <c r="B104" s="12"/>
      <c r="C104" s="12"/>
      <c r="D104" s="12"/>
      <c r="E104" s="12"/>
      <c r="F104" s="19"/>
      <c r="G104" s="19"/>
    </row>
    <row r="105" spans="1:7" ht="15.75" x14ac:dyDescent="0.25">
      <c r="A105" s="12"/>
      <c r="B105" s="12"/>
      <c r="C105" s="12"/>
      <c r="D105" s="12"/>
      <c r="E105" s="12"/>
      <c r="F105" s="19"/>
      <c r="G105" s="19"/>
    </row>
    <row r="106" spans="1:7" ht="15.75" x14ac:dyDescent="0.25">
      <c r="A106" s="12"/>
      <c r="B106" s="12"/>
      <c r="C106" s="12"/>
      <c r="D106" s="12"/>
      <c r="E106" s="12"/>
      <c r="F106" s="19"/>
      <c r="G106" s="19"/>
    </row>
    <row r="107" spans="1:7" ht="15.75" x14ac:dyDescent="0.25">
      <c r="A107" s="12"/>
      <c r="B107" s="12"/>
      <c r="C107" s="12"/>
      <c r="D107" s="12"/>
      <c r="E107" s="12"/>
      <c r="F107" s="19"/>
      <c r="G107" s="19"/>
    </row>
    <row r="108" spans="1:7" ht="15.75" x14ac:dyDescent="0.25">
      <c r="A108" s="12"/>
      <c r="B108" s="12"/>
      <c r="C108" s="12"/>
      <c r="D108" s="12"/>
      <c r="E108" s="12"/>
      <c r="F108" s="19"/>
      <c r="G108" s="19"/>
    </row>
    <row r="109" spans="1:7" ht="15.75" x14ac:dyDescent="0.25">
      <c r="A109" s="12"/>
      <c r="B109" s="12"/>
      <c r="C109" s="12"/>
      <c r="D109" s="12"/>
      <c r="E109" s="12"/>
      <c r="F109" s="19"/>
      <c r="G109" s="19"/>
    </row>
    <row r="110" spans="1:7" ht="15.75" x14ac:dyDescent="0.25">
      <c r="B110" s="12"/>
      <c r="C110" s="12"/>
      <c r="D110" s="12"/>
      <c r="E110" s="12"/>
      <c r="F110" s="12"/>
      <c r="G110" s="12"/>
    </row>
    <row r="111" spans="1:7" ht="15.75" x14ac:dyDescent="0.25">
      <c r="A111" s="116"/>
      <c r="B111" s="12"/>
      <c r="C111" s="12"/>
      <c r="D111" s="12"/>
      <c r="E111" s="12"/>
      <c r="F111" s="12"/>
      <c r="G111" s="12"/>
    </row>
    <row r="112" spans="1:7" ht="15.75" x14ac:dyDescent="0.25">
      <c r="A112" s="12"/>
      <c r="B112" s="12"/>
      <c r="C112" s="12"/>
      <c r="D112" s="12"/>
      <c r="E112" s="12"/>
      <c r="F112" s="19"/>
      <c r="G112" s="19"/>
    </row>
    <row r="113" spans="1:7" ht="15.75" x14ac:dyDescent="0.25">
      <c r="A113" s="12"/>
      <c r="B113" s="12"/>
      <c r="C113" s="12"/>
      <c r="D113" s="12"/>
      <c r="E113" s="12"/>
      <c r="F113" s="19"/>
      <c r="G113" s="19"/>
    </row>
    <row r="114" spans="1:7" ht="15.75" x14ac:dyDescent="0.25">
      <c r="A114" s="12"/>
      <c r="B114" s="12"/>
      <c r="C114" s="12"/>
      <c r="D114" s="12"/>
      <c r="E114" s="12"/>
      <c r="F114" s="12"/>
      <c r="G114" s="12"/>
    </row>
    <row r="115" spans="1:7" ht="15.75" x14ac:dyDescent="0.25">
      <c r="A115" s="116"/>
      <c r="B115" s="12"/>
      <c r="C115" s="12"/>
      <c r="D115" s="12"/>
      <c r="E115" s="12"/>
      <c r="F115" s="19"/>
      <c r="G115" s="19"/>
    </row>
    <row r="116" spans="1:7" ht="15.75" x14ac:dyDescent="0.25">
      <c r="A116" s="12"/>
      <c r="B116" s="12"/>
      <c r="C116" s="12"/>
      <c r="D116" s="12"/>
      <c r="E116" s="12"/>
      <c r="F116" s="12"/>
      <c r="G116" s="12"/>
    </row>
    <row r="117" spans="1:7" ht="15.75" x14ac:dyDescent="0.25">
      <c r="A117" s="12"/>
      <c r="B117" s="12"/>
      <c r="C117" s="12"/>
      <c r="D117" s="12"/>
      <c r="E117" s="12"/>
      <c r="F117" s="12"/>
      <c r="G117" s="12"/>
    </row>
    <row r="118" spans="1:7" ht="15.75" x14ac:dyDescent="0.25">
      <c r="A118" s="12"/>
      <c r="B118" s="12"/>
      <c r="C118" s="12"/>
      <c r="D118" s="12"/>
      <c r="E118" s="12"/>
      <c r="F118" s="12"/>
      <c r="G118" s="12"/>
    </row>
    <row r="119" spans="1:7" ht="15.75" x14ac:dyDescent="0.25">
      <c r="A119" s="12"/>
      <c r="B119" s="12"/>
      <c r="C119" s="12"/>
      <c r="D119" s="12"/>
      <c r="E119" s="12"/>
      <c r="F119" s="12"/>
      <c r="G119" s="12"/>
    </row>
    <row r="120" spans="1:7" ht="15.75" x14ac:dyDescent="0.25">
      <c r="A120" s="116"/>
      <c r="B120" s="12"/>
      <c r="C120" s="12"/>
      <c r="D120" s="12"/>
      <c r="E120" s="12"/>
      <c r="F120" s="12"/>
      <c r="G120" s="12"/>
    </row>
    <row r="121" spans="1:7" ht="15.75" x14ac:dyDescent="0.25">
      <c r="A121" s="12"/>
      <c r="B121" s="12"/>
      <c r="C121" s="12"/>
      <c r="D121" s="12"/>
      <c r="E121" s="12"/>
      <c r="F121" s="12"/>
      <c r="G121" s="12"/>
    </row>
    <row r="122" spans="1:7" ht="15.75" x14ac:dyDescent="0.25">
      <c r="A122" s="116"/>
      <c r="B122" s="12"/>
      <c r="C122" s="12"/>
      <c r="D122" s="12"/>
      <c r="E122" s="12"/>
      <c r="F122" s="12"/>
      <c r="G122" s="12"/>
    </row>
    <row r="123" spans="1:7" ht="15.75" x14ac:dyDescent="0.25">
      <c r="A123" s="12"/>
      <c r="B123" s="12"/>
      <c r="C123" s="12"/>
      <c r="D123" s="12"/>
      <c r="E123" s="12"/>
      <c r="F123" s="19"/>
      <c r="G123" s="19"/>
    </row>
    <row r="124" spans="1:7" ht="15.75" x14ac:dyDescent="0.25">
      <c r="A124" s="12"/>
      <c r="B124" s="12"/>
      <c r="C124" s="12"/>
      <c r="D124" s="12"/>
      <c r="E124" s="12"/>
      <c r="F124" s="19"/>
      <c r="G124" s="19"/>
    </row>
    <row r="125" spans="1:7" ht="15.75" x14ac:dyDescent="0.25">
      <c r="A125" s="12"/>
      <c r="B125" s="12"/>
      <c r="C125" s="12"/>
      <c r="D125" s="12"/>
      <c r="E125" s="12"/>
      <c r="F125" s="19"/>
      <c r="G125" s="19"/>
    </row>
    <row r="126" spans="1:7" ht="15.75" x14ac:dyDescent="0.25">
      <c r="B126" s="12"/>
      <c r="C126" s="12"/>
      <c r="D126" s="12"/>
      <c r="E126" s="12"/>
      <c r="F126" s="12"/>
      <c r="G126" s="12"/>
    </row>
    <row r="127" spans="1:7" ht="15.75" x14ac:dyDescent="0.25">
      <c r="A127" s="117"/>
      <c r="B127" s="12"/>
      <c r="C127" s="12"/>
      <c r="D127" s="12"/>
      <c r="E127" s="12"/>
      <c r="F127" s="12"/>
      <c r="G127" s="12"/>
    </row>
    <row r="128" spans="1:7" ht="15.75" x14ac:dyDescent="0.25">
      <c r="A128" s="44"/>
      <c r="B128" s="12"/>
      <c r="C128" s="12"/>
      <c r="D128" s="12"/>
      <c r="E128" s="12"/>
      <c r="F128" s="19"/>
      <c r="G128" s="19"/>
    </row>
    <row r="129" spans="1:7" ht="15.75" x14ac:dyDescent="0.25">
      <c r="A129" s="12"/>
      <c r="B129" s="12"/>
      <c r="C129" s="12"/>
      <c r="D129" s="12"/>
      <c r="E129" s="12"/>
      <c r="F129" s="19"/>
      <c r="G129" s="19"/>
    </row>
    <row r="130" spans="1:7" ht="15.75" x14ac:dyDescent="0.25">
      <c r="B130" s="12"/>
      <c r="C130" s="12"/>
      <c r="D130" s="12"/>
      <c r="E130" s="12"/>
      <c r="F130" s="12"/>
      <c r="G130" s="12"/>
    </row>
    <row r="131" spans="1:7" ht="15.75" x14ac:dyDescent="0.25">
      <c r="A131" s="116"/>
      <c r="B131" s="12"/>
      <c r="C131" s="12"/>
      <c r="D131" s="12"/>
      <c r="E131" s="12"/>
      <c r="F131" s="12"/>
      <c r="G131" s="12"/>
    </row>
    <row r="132" spans="1:7" ht="15.75" x14ac:dyDescent="0.25">
      <c r="A132" s="12"/>
      <c r="B132" s="12"/>
      <c r="C132" s="12"/>
      <c r="D132" s="12"/>
      <c r="E132" s="12"/>
      <c r="F132" s="19"/>
      <c r="G132" s="19"/>
    </row>
    <row r="133" spans="1:7" ht="15.75" x14ac:dyDescent="0.25">
      <c r="A133" s="12"/>
      <c r="B133" s="12"/>
      <c r="C133" s="12"/>
      <c r="D133" s="12"/>
      <c r="E133" s="12"/>
      <c r="F133" s="19"/>
      <c r="G133" s="19"/>
    </row>
    <row r="134" spans="1:7" ht="15.75" x14ac:dyDescent="0.25">
      <c r="A134" s="12"/>
      <c r="B134" s="12"/>
      <c r="C134" s="12"/>
      <c r="D134" s="12"/>
      <c r="E134" s="12"/>
      <c r="F134" s="19"/>
      <c r="G134" s="19"/>
    </row>
    <row r="135" spans="1:7" ht="15.75" x14ac:dyDescent="0.25">
      <c r="A135" s="12"/>
      <c r="B135" s="12"/>
      <c r="C135" s="12"/>
      <c r="D135" s="12"/>
      <c r="E135" s="12"/>
      <c r="F135" s="12"/>
      <c r="G135" s="12"/>
    </row>
    <row r="136" spans="1:7" ht="15.75" x14ac:dyDescent="0.25">
      <c r="A136" s="116"/>
      <c r="B136" s="12"/>
      <c r="C136" s="12"/>
      <c r="D136" s="12"/>
      <c r="E136" s="12"/>
      <c r="F136" s="19"/>
      <c r="G136" s="19"/>
    </row>
    <row r="137" spans="1:7" ht="15.75" x14ac:dyDescent="0.25">
      <c r="A137" s="12"/>
      <c r="B137" s="12"/>
      <c r="C137" s="12"/>
      <c r="D137" s="12"/>
      <c r="E137" s="12"/>
      <c r="F137" s="12"/>
      <c r="G137" s="12"/>
    </row>
    <row r="138" spans="1:7" ht="15.75" x14ac:dyDescent="0.25">
      <c r="A138" s="12"/>
      <c r="B138" s="12"/>
      <c r="C138" s="12"/>
      <c r="D138" s="12"/>
      <c r="E138" s="12"/>
      <c r="F138" s="12"/>
      <c r="G138" s="12"/>
    </row>
    <row r="139" spans="1:7" ht="15.75" x14ac:dyDescent="0.25">
      <c r="A139" s="116"/>
      <c r="B139" s="12"/>
      <c r="C139" s="12"/>
      <c r="D139" s="12"/>
      <c r="E139" s="12"/>
      <c r="F139" s="19"/>
      <c r="G139" s="19"/>
    </row>
    <row r="140" spans="1:7" ht="15.75" x14ac:dyDescent="0.25">
      <c r="A140" s="12"/>
      <c r="B140" s="12"/>
      <c r="C140" s="12"/>
      <c r="D140" s="12"/>
      <c r="E140" s="12"/>
      <c r="F140" s="12"/>
      <c r="G140" s="12"/>
    </row>
    <row r="141" spans="1:7" ht="15.75" x14ac:dyDescent="0.25">
      <c r="A141" s="29"/>
      <c r="B141" s="12"/>
      <c r="C141" s="12"/>
      <c r="D141" s="12"/>
      <c r="E141" s="12"/>
      <c r="F141" s="12"/>
      <c r="G141" s="12"/>
    </row>
    <row r="142" spans="1:7" ht="15.75" x14ac:dyDescent="0.25">
      <c r="A142" s="12"/>
      <c r="B142" s="12"/>
      <c r="C142" s="12"/>
      <c r="D142" s="12"/>
      <c r="E142" s="12"/>
      <c r="F142" s="12"/>
      <c r="G142" s="12"/>
    </row>
    <row r="143" spans="1:7" ht="15.75" x14ac:dyDescent="0.25">
      <c r="A143" s="12"/>
      <c r="B143" s="12"/>
      <c r="C143" s="12"/>
      <c r="D143" s="12"/>
      <c r="E143" s="12"/>
      <c r="F143" s="12"/>
      <c r="G143" s="12"/>
    </row>
    <row r="144" spans="1:7" ht="15.75" x14ac:dyDescent="0.25">
      <c r="A144" s="12"/>
      <c r="B144" s="12"/>
      <c r="C144" s="12"/>
      <c r="D144" s="12"/>
      <c r="E144" s="12"/>
      <c r="F144" s="12"/>
      <c r="G144" s="12"/>
    </row>
    <row r="145" spans="1:7" ht="15.75" x14ac:dyDescent="0.25">
      <c r="A145" s="12"/>
      <c r="B145" s="12"/>
      <c r="C145" s="12"/>
      <c r="D145" s="12"/>
      <c r="E145" s="12"/>
      <c r="F145" s="12"/>
      <c r="G145" s="12"/>
    </row>
    <row r="146" spans="1:7" ht="15.75" x14ac:dyDescent="0.25">
      <c r="A146" s="12"/>
      <c r="B146" s="12"/>
      <c r="C146" s="12"/>
      <c r="D146" s="12"/>
      <c r="E146" s="12"/>
      <c r="F146" s="12"/>
      <c r="G146" s="12"/>
    </row>
    <row r="147" spans="1:7" ht="18.75" x14ac:dyDescent="0.3">
      <c r="A147" s="118"/>
      <c r="B147" s="59"/>
      <c r="C147" s="59"/>
      <c r="D147" s="59"/>
      <c r="E147" s="59"/>
      <c r="F147" s="59"/>
      <c r="G147" s="59"/>
    </row>
    <row r="148" spans="1:7" ht="15.75" x14ac:dyDescent="0.25">
      <c r="A148" s="119"/>
      <c r="B148" s="59"/>
      <c r="C148" s="59"/>
      <c r="D148" s="59"/>
      <c r="E148" s="59"/>
      <c r="F148" s="59"/>
      <c r="G148" s="59"/>
    </row>
    <row r="149" spans="1:7" ht="15.75" x14ac:dyDescent="0.25">
      <c r="A149" s="60"/>
      <c r="B149" s="59"/>
      <c r="C149" s="59"/>
      <c r="D149" s="59"/>
      <c r="E149" s="59"/>
      <c r="F149" s="59"/>
      <c r="G149" s="59"/>
    </row>
    <row r="150" spans="1:7" ht="15.75" x14ac:dyDescent="0.25">
      <c r="A150" s="60"/>
      <c r="B150" s="59"/>
      <c r="C150" s="59"/>
      <c r="D150" s="59"/>
      <c r="E150" s="59"/>
      <c r="F150" s="59"/>
      <c r="G150" s="59"/>
    </row>
    <row r="151" spans="1:7" ht="15.75" x14ac:dyDescent="0.25">
      <c r="A151" s="12"/>
      <c r="B151" s="12"/>
      <c r="C151" s="12"/>
      <c r="D151" s="12"/>
      <c r="E151" s="12"/>
      <c r="F151" s="12"/>
      <c r="G151" s="12"/>
    </row>
    <row r="152" spans="1:7" ht="15.75" x14ac:dyDescent="0.25">
      <c r="B152" s="12"/>
      <c r="C152" s="12"/>
      <c r="D152" s="12"/>
      <c r="E152" s="12"/>
      <c r="F152" s="12"/>
      <c r="G152" s="12"/>
    </row>
    <row r="153" spans="1:7" ht="15.75" x14ac:dyDescent="0.25">
      <c r="A153" s="116"/>
      <c r="B153" s="12"/>
      <c r="C153" s="12"/>
      <c r="D153" s="12"/>
      <c r="E153" s="12"/>
      <c r="F153" s="12"/>
      <c r="G153" s="12"/>
    </row>
    <row r="154" spans="1:7" ht="15.75" x14ac:dyDescent="0.25">
      <c r="A154" s="44"/>
      <c r="B154" s="12"/>
      <c r="C154" s="12"/>
      <c r="D154" s="12"/>
      <c r="E154" s="12"/>
      <c r="F154" s="19"/>
      <c r="G154" s="19"/>
    </row>
    <row r="155" spans="1:7" ht="15.75" x14ac:dyDescent="0.25">
      <c r="A155" s="44"/>
      <c r="B155" s="12"/>
      <c r="C155" s="12"/>
      <c r="D155" s="12"/>
      <c r="E155" s="12"/>
      <c r="F155" s="19"/>
      <c r="G155" s="19"/>
    </row>
    <row r="156" spans="1:7" ht="15.75" x14ac:dyDescent="0.25">
      <c r="A156" s="12"/>
      <c r="B156" s="12"/>
      <c r="C156" s="12"/>
      <c r="D156" s="12"/>
      <c r="E156" s="12"/>
      <c r="F156" s="19"/>
      <c r="G156" s="19"/>
    </row>
    <row r="157" spans="1:7" ht="15.75" x14ac:dyDescent="0.25">
      <c r="A157" s="117"/>
      <c r="B157" s="12"/>
      <c r="C157" s="12"/>
      <c r="D157" s="12"/>
      <c r="E157" s="12"/>
      <c r="F157" s="12"/>
      <c r="G157" s="12"/>
    </row>
    <row r="158" spans="1:7" ht="15.75" x14ac:dyDescent="0.25">
      <c r="A158" s="44"/>
      <c r="B158" s="12"/>
      <c r="C158" s="12"/>
      <c r="D158" s="12"/>
      <c r="E158" s="12"/>
      <c r="F158" s="19"/>
      <c r="G158" s="19"/>
    </row>
    <row r="159" spans="1:7" ht="15.75" x14ac:dyDescent="0.25">
      <c r="A159" s="44"/>
      <c r="B159" s="12"/>
      <c r="C159" s="12"/>
      <c r="D159" s="12"/>
      <c r="E159" s="12"/>
      <c r="F159" s="19"/>
      <c r="G159" s="19"/>
    </row>
    <row r="160" spans="1:7" ht="15.75" x14ac:dyDescent="0.25">
      <c r="A160" s="44"/>
      <c r="B160" s="12"/>
      <c r="C160" s="12"/>
      <c r="D160" s="12"/>
      <c r="E160" s="12"/>
      <c r="F160" s="19"/>
      <c r="G160" s="19"/>
    </row>
    <row r="161" spans="1:7" ht="15.75" x14ac:dyDescent="0.25">
      <c r="A161" s="44"/>
      <c r="B161" s="12"/>
      <c r="C161" s="12"/>
      <c r="D161" s="12"/>
      <c r="E161" s="12"/>
      <c r="F161" s="19"/>
      <c r="G161" s="19"/>
    </row>
    <row r="162" spans="1:7" ht="15.75" x14ac:dyDescent="0.25">
      <c r="A162" s="44"/>
      <c r="B162" s="12"/>
      <c r="C162" s="12"/>
      <c r="D162" s="12"/>
      <c r="E162" s="12"/>
      <c r="F162" s="19"/>
      <c r="G162" s="19"/>
    </row>
    <row r="163" spans="1:7" ht="15.75" x14ac:dyDescent="0.25">
      <c r="A163" s="44"/>
      <c r="B163" s="12"/>
      <c r="C163" s="12"/>
      <c r="D163" s="12"/>
      <c r="E163" s="12"/>
      <c r="F163" s="19"/>
      <c r="G163" s="19"/>
    </row>
    <row r="164" spans="1:7" ht="15.75" x14ac:dyDescent="0.25">
      <c r="A164" s="44"/>
      <c r="B164" s="12"/>
      <c r="C164" s="12"/>
      <c r="D164" s="12"/>
      <c r="E164" s="12"/>
      <c r="F164" s="19"/>
      <c r="G164" s="19"/>
    </row>
    <row r="165" spans="1:7" ht="15.75" x14ac:dyDescent="0.25">
      <c r="A165" s="44"/>
      <c r="B165" s="12"/>
      <c r="C165" s="12"/>
      <c r="D165" s="12"/>
      <c r="E165" s="12"/>
      <c r="F165" s="19"/>
      <c r="G165" s="19"/>
    </row>
    <row r="166" spans="1:7" ht="15.75" x14ac:dyDescent="0.25">
      <c r="A166" s="44"/>
      <c r="B166" s="12"/>
      <c r="C166" s="12"/>
      <c r="D166" s="12"/>
      <c r="E166" s="12"/>
      <c r="F166" s="19"/>
      <c r="G166" s="19"/>
    </row>
    <row r="167" spans="1:7" ht="15.75" x14ac:dyDescent="0.25">
      <c r="A167" s="44"/>
      <c r="B167" s="12"/>
      <c r="C167" s="12"/>
      <c r="D167" s="12"/>
      <c r="E167" s="12"/>
      <c r="F167" s="19"/>
      <c r="G167" s="19"/>
    </row>
    <row r="168" spans="1:7" ht="15.75" x14ac:dyDescent="0.25">
      <c r="A168" s="44"/>
      <c r="B168" s="12"/>
      <c r="C168" s="12"/>
      <c r="D168" s="12"/>
      <c r="E168" s="12"/>
      <c r="F168" s="19"/>
      <c r="G168" s="19"/>
    </row>
    <row r="169" spans="1:7" ht="15.75" x14ac:dyDescent="0.25">
      <c r="A169" s="44"/>
      <c r="B169" s="12"/>
      <c r="C169" s="12"/>
      <c r="D169" s="12"/>
      <c r="E169" s="12"/>
      <c r="F169" s="19"/>
      <c r="G169" s="19"/>
    </row>
    <row r="170" spans="1:7" ht="15.75" x14ac:dyDescent="0.25">
      <c r="A170" s="12"/>
      <c r="B170" s="12"/>
      <c r="C170" s="12"/>
      <c r="D170" s="12"/>
      <c r="E170" s="12"/>
      <c r="F170" s="19"/>
      <c r="G170" s="19"/>
    </row>
    <row r="171" spans="1:7" ht="15.75" x14ac:dyDescent="0.25">
      <c r="A171" s="12"/>
      <c r="B171" s="12"/>
      <c r="C171" s="12"/>
      <c r="D171" s="12"/>
      <c r="E171" s="12"/>
      <c r="F171" s="12"/>
      <c r="G171" s="12"/>
    </row>
    <row r="172" spans="1:7" ht="15.75" x14ac:dyDescent="0.25">
      <c r="A172" s="116"/>
      <c r="B172" s="12"/>
      <c r="C172" s="12"/>
      <c r="D172" s="12"/>
      <c r="E172" s="12"/>
      <c r="F172" s="19"/>
      <c r="G172" s="19"/>
    </row>
    <row r="173" spans="1:7" ht="15.75" x14ac:dyDescent="0.25">
      <c r="A173" s="12"/>
      <c r="B173" s="12"/>
      <c r="C173" s="12"/>
      <c r="D173" s="12"/>
      <c r="E173" s="12"/>
      <c r="F173" s="12"/>
      <c r="G173" s="12"/>
    </row>
    <row r="174" spans="1:7" ht="15.75" x14ac:dyDescent="0.25">
      <c r="A174" s="117"/>
      <c r="B174" s="12"/>
      <c r="C174" s="12"/>
      <c r="D174" s="12"/>
      <c r="E174" s="12"/>
      <c r="F174" s="12"/>
      <c r="G174" s="12"/>
    </row>
    <row r="175" spans="1:7" ht="15.75" x14ac:dyDescent="0.25">
      <c r="A175" s="44"/>
      <c r="B175" s="12"/>
      <c r="C175" s="12"/>
      <c r="D175" s="12"/>
      <c r="E175" s="12"/>
      <c r="F175" s="19"/>
      <c r="G175" s="19"/>
    </row>
    <row r="176" spans="1:7" ht="15.75" x14ac:dyDescent="0.25">
      <c r="A176" s="44"/>
      <c r="B176" s="12"/>
      <c r="C176" s="12"/>
      <c r="D176" s="12"/>
      <c r="E176" s="12"/>
      <c r="F176" s="19"/>
      <c r="G176" s="19"/>
    </row>
    <row r="177" spans="1:7" ht="15.75" x14ac:dyDescent="0.25">
      <c r="A177" s="44"/>
      <c r="B177" s="12"/>
      <c r="C177" s="12"/>
      <c r="D177" s="12"/>
      <c r="E177" s="12"/>
      <c r="F177" s="19"/>
      <c r="G177" s="19"/>
    </row>
    <row r="178" spans="1:7" ht="15.75" x14ac:dyDescent="0.25">
      <c r="A178" s="44"/>
      <c r="B178" s="12"/>
      <c r="C178" s="12"/>
      <c r="D178" s="12"/>
      <c r="E178" s="12"/>
      <c r="F178" s="19"/>
      <c r="G178" s="19"/>
    </row>
    <row r="179" spans="1:7" ht="15.75" x14ac:dyDescent="0.25">
      <c r="A179" s="44"/>
      <c r="B179" s="12"/>
      <c r="C179" s="12"/>
      <c r="D179" s="12"/>
      <c r="E179" s="12"/>
      <c r="F179" s="19"/>
      <c r="G179" s="19"/>
    </row>
    <row r="180" spans="1:7" ht="15.75" x14ac:dyDescent="0.25">
      <c r="A180" s="44"/>
      <c r="B180" s="12"/>
      <c r="C180" s="12"/>
      <c r="D180" s="12"/>
      <c r="E180" s="12"/>
      <c r="F180" s="19"/>
      <c r="G180" s="19"/>
    </row>
    <row r="181" spans="1:7" ht="15.75" x14ac:dyDescent="0.25">
      <c r="A181" s="44"/>
      <c r="B181" s="12"/>
      <c r="C181" s="12"/>
      <c r="D181" s="12"/>
      <c r="E181" s="12"/>
      <c r="F181" s="19"/>
      <c r="G181" s="19"/>
    </row>
    <row r="182" spans="1:7" ht="15.75" x14ac:dyDescent="0.25">
      <c r="A182" s="44"/>
      <c r="B182" s="12"/>
      <c r="C182" s="12"/>
      <c r="D182" s="12"/>
      <c r="E182" s="12"/>
      <c r="F182" s="19"/>
      <c r="G182" s="19"/>
    </row>
    <row r="183" spans="1:7" ht="15.75" x14ac:dyDescent="0.25">
      <c r="A183" s="44"/>
      <c r="B183" s="12"/>
      <c r="C183" s="12"/>
      <c r="D183" s="12"/>
      <c r="E183" s="12"/>
      <c r="F183" s="19"/>
      <c r="G183" s="19"/>
    </row>
    <row r="184" spans="1:7" ht="15.75" x14ac:dyDescent="0.25">
      <c r="A184" s="44"/>
      <c r="B184" s="12"/>
      <c r="C184" s="12"/>
      <c r="D184" s="12"/>
      <c r="E184" s="12"/>
      <c r="F184" s="19"/>
      <c r="G184" s="19"/>
    </row>
    <row r="185" spans="1:7" ht="15.75" x14ac:dyDescent="0.25">
      <c r="A185" s="44"/>
      <c r="B185" s="12"/>
      <c r="C185" s="12"/>
      <c r="D185" s="12"/>
      <c r="E185" s="12"/>
      <c r="F185" s="19"/>
      <c r="G185" s="19"/>
    </row>
    <row r="186" spans="1:7" ht="15.75" x14ac:dyDescent="0.25">
      <c r="A186" s="44"/>
      <c r="B186" s="12"/>
      <c r="C186" s="12"/>
      <c r="D186" s="12"/>
      <c r="E186" s="12"/>
      <c r="F186" s="19"/>
      <c r="G186" s="19"/>
    </row>
    <row r="187" spans="1:7" ht="15.75" x14ac:dyDescent="0.25">
      <c r="A187" s="44"/>
      <c r="B187" s="12"/>
      <c r="C187" s="12"/>
      <c r="D187" s="12"/>
      <c r="E187" s="12"/>
      <c r="F187" s="19"/>
      <c r="G187" s="19"/>
    </row>
    <row r="188" spans="1:7" ht="15.75" x14ac:dyDescent="0.25">
      <c r="A188" s="44"/>
      <c r="B188" s="12"/>
      <c r="C188" s="12"/>
      <c r="D188" s="12"/>
      <c r="E188" s="12"/>
      <c r="F188" s="19"/>
      <c r="G188" s="19"/>
    </row>
    <row r="189" spans="1:7" ht="15.75" x14ac:dyDescent="0.25">
      <c r="A189" s="44"/>
      <c r="B189" s="12"/>
      <c r="C189" s="12"/>
      <c r="D189" s="12"/>
      <c r="E189" s="12"/>
      <c r="F189" s="19"/>
      <c r="G189" s="19"/>
    </row>
    <row r="190" spans="1:7" ht="15.75" x14ac:dyDescent="0.25">
      <c r="A190" s="44"/>
      <c r="B190" s="12"/>
      <c r="C190" s="12"/>
      <c r="D190" s="12"/>
      <c r="E190" s="12"/>
      <c r="F190" s="19"/>
      <c r="G190" s="19"/>
    </row>
    <row r="191" spans="1:7" ht="15.75" x14ac:dyDescent="0.25">
      <c r="A191" s="44"/>
      <c r="B191" s="12"/>
      <c r="C191" s="12"/>
      <c r="D191" s="12"/>
      <c r="E191" s="12"/>
      <c r="F191" s="19"/>
      <c r="G191" s="19"/>
    </row>
    <row r="192" spans="1:7" ht="15.75" x14ac:dyDescent="0.25">
      <c r="A192" s="44"/>
      <c r="B192" s="12"/>
      <c r="C192" s="12"/>
      <c r="D192" s="12"/>
      <c r="E192" s="12"/>
      <c r="F192" s="19"/>
      <c r="G192" s="19"/>
    </row>
    <row r="193" spans="1:7" ht="15.75" x14ac:dyDescent="0.25">
      <c r="A193" s="12"/>
      <c r="B193" s="12"/>
      <c r="C193" s="12"/>
      <c r="D193" s="12"/>
      <c r="E193" s="12"/>
      <c r="F193" s="19"/>
      <c r="G193" s="19"/>
    </row>
    <row r="194" spans="1:7" ht="15.75" x14ac:dyDescent="0.25">
      <c r="A194" s="12"/>
      <c r="B194" s="12"/>
      <c r="C194" s="12"/>
      <c r="D194" s="12"/>
      <c r="E194" s="12"/>
      <c r="F194" s="12"/>
      <c r="G194" s="12"/>
    </row>
    <row r="195" spans="1:7" ht="15.75" x14ac:dyDescent="0.25">
      <c r="A195" s="120"/>
      <c r="F195" s="19"/>
      <c r="G195" s="19"/>
    </row>
    <row r="198" spans="1:7" ht="15.75" x14ac:dyDescent="0.25">
      <c r="F198" s="12"/>
      <c r="G198" s="12"/>
    </row>
    <row r="200" spans="1:7" x14ac:dyDescent="0.2">
      <c r="A200" s="121"/>
    </row>
    <row r="201" spans="1:7" x14ac:dyDescent="0.2">
      <c r="A201" s="122"/>
    </row>
    <row r="202" spans="1:7" ht="15.75" x14ac:dyDescent="0.25">
      <c r="A202" s="44"/>
      <c r="B202" s="12"/>
      <c r="C202" s="12"/>
      <c r="D202" s="12"/>
      <c r="E202" s="12"/>
      <c r="F202" s="19"/>
      <c r="G202" s="19"/>
    </row>
    <row r="203" spans="1:7" ht="15.75" x14ac:dyDescent="0.25">
      <c r="A203" s="44"/>
      <c r="B203" s="12"/>
      <c r="C203" s="12"/>
      <c r="D203" s="12"/>
      <c r="E203" s="12"/>
      <c r="F203" s="19"/>
      <c r="G203" s="19"/>
    </row>
    <row r="204" spans="1:7" ht="15.75" x14ac:dyDescent="0.25">
      <c r="A204" s="44"/>
      <c r="B204" s="12"/>
      <c r="C204" s="12"/>
      <c r="D204" s="12"/>
      <c r="E204" s="12"/>
      <c r="F204" s="19"/>
      <c r="G204" s="19"/>
    </row>
    <row r="205" spans="1:7" ht="15.75" x14ac:dyDescent="0.25">
      <c r="A205" s="44"/>
      <c r="B205" s="12"/>
      <c r="C205" s="12"/>
      <c r="D205" s="12"/>
      <c r="E205" s="12"/>
      <c r="F205" s="19"/>
      <c r="G205" s="19"/>
    </row>
    <row r="206" spans="1:7" ht="15.75" x14ac:dyDescent="0.25">
      <c r="A206" s="44"/>
      <c r="B206" s="12"/>
      <c r="C206" s="12"/>
      <c r="D206" s="12"/>
      <c r="E206" s="12"/>
      <c r="F206" s="19"/>
      <c r="G206" s="19"/>
    </row>
    <row r="207" spans="1:7" ht="15.75" x14ac:dyDescent="0.25">
      <c r="A207" s="12"/>
      <c r="B207" s="12"/>
      <c r="C207" s="12"/>
      <c r="D207" s="12"/>
      <c r="E207" s="12"/>
      <c r="F207" s="19"/>
      <c r="G207" s="19"/>
    </row>
    <row r="208" spans="1:7" ht="15.75" x14ac:dyDescent="0.25">
      <c r="A208" s="12"/>
      <c r="B208" s="12"/>
      <c r="C208" s="12"/>
      <c r="D208" s="12"/>
      <c r="E208" s="12"/>
      <c r="F208" s="12"/>
      <c r="G208" s="12"/>
    </row>
    <row r="209" spans="1:7" ht="15.75" x14ac:dyDescent="0.25">
      <c r="A209" s="68"/>
      <c r="F209" s="19"/>
      <c r="G209" s="19"/>
    </row>
    <row r="212" spans="1:7" ht="15.75" x14ac:dyDescent="0.25">
      <c r="A212" s="29"/>
    </row>
  </sheetData>
  <mergeCells count="6">
    <mergeCell ref="A27:J27"/>
    <mergeCell ref="A1:J1"/>
    <mergeCell ref="A2:J2"/>
    <mergeCell ref="A3:J3"/>
    <mergeCell ref="B5:C5"/>
    <mergeCell ref="D5:G5"/>
  </mergeCells>
  <printOptions verticalCentered="1"/>
  <pageMargins left="1.9685039370078741" right="0.78740157480314965" top="1.5748031496062993" bottom="0.98425196850393704" header="0" footer="0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B5CBC-8AE9-4FF4-949F-0DB4656C5AE2}">
  <dimension ref="A1:F53"/>
  <sheetViews>
    <sheetView showGridLines="0" zoomScale="75" workbookViewId="0">
      <selection sqref="A1:E1"/>
    </sheetView>
  </sheetViews>
  <sheetFormatPr baseColWidth="10" defaultRowHeight="15" x14ac:dyDescent="0.2"/>
  <cols>
    <col min="1" max="1" width="6.28515625" style="51" customWidth="1"/>
    <col min="2" max="2" width="68.28515625" style="51" customWidth="1"/>
    <col min="3" max="3" width="21.140625" style="51" customWidth="1"/>
    <col min="4" max="4" width="1.42578125" style="51" customWidth="1"/>
    <col min="5" max="5" width="20.5703125" style="51" customWidth="1"/>
    <col min="6" max="251" width="11.42578125" style="51"/>
    <col min="252" max="252" width="6.28515625" style="51" customWidth="1"/>
    <col min="253" max="253" width="68.28515625" style="51" customWidth="1"/>
    <col min="254" max="254" width="21.140625" style="51" customWidth="1"/>
    <col min="255" max="255" width="1.42578125" style="51" customWidth="1"/>
    <col min="256" max="256" width="20.5703125" style="51" customWidth="1"/>
    <col min="257" max="257" width="11.42578125" style="51"/>
    <col min="258" max="258" width="17" style="51" customWidth="1"/>
    <col min="259" max="259" width="1.28515625" style="51" customWidth="1"/>
    <col min="260" max="260" width="19" style="51" bestFit="1" customWidth="1"/>
    <col min="261" max="507" width="11.42578125" style="51"/>
    <col min="508" max="508" width="6.28515625" style="51" customWidth="1"/>
    <col min="509" max="509" width="68.28515625" style="51" customWidth="1"/>
    <col min="510" max="510" width="21.140625" style="51" customWidth="1"/>
    <col min="511" max="511" width="1.42578125" style="51" customWidth="1"/>
    <col min="512" max="512" width="20.5703125" style="51" customWidth="1"/>
    <col min="513" max="513" width="11.42578125" style="51"/>
    <col min="514" max="514" width="17" style="51" customWidth="1"/>
    <col min="515" max="515" width="1.28515625" style="51" customWidth="1"/>
    <col min="516" max="516" width="19" style="51" bestFit="1" customWidth="1"/>
    <col min="517" max="763" width="11.42578125" style="51"/>
    <col min="764" max="764" width="6.28515625" style="51" customWidth="1"/>
    <col min="765" max="765" width="68.28515625" style="51" customWidth="1"/>
    <col min="766" max="766" width="21.140625" style="51" customWidth="1"/>
    <col min="767" max="767" width="1.42578125" style="51" customWidth="1"/>
    <col min="768" max="768" width="20.5703125" style="51" customWidth="1"/>
    <col min="769" max="769" width="11.42578125" style="51"/>
    <col min="770" max="770" width="17" style="51" customWidth="1"/>
    <col min="771" max="771" width="1.28515625" style="51" customWidth="1"/>
    <col min="772" max="772" width="19" style="51" bestFit="1" customWidth="1"/>
    <col min="773" max="1019" width="11.42578125" style="51"/>
    <col min="1020" max="1020" width="6.28515625" style="51" customWidth="1"/>
    <col min="1021" max="1021" width="68.28515625" style="51" customWidth="1"/>
    <col min="1022" max="1022" width="21.140625" style="51" customWidth="1"/>
    <col min="1023" max="1023" width="1.42578125" style="51" customWidth="1"/>
    <col min="1024" max="1024" width="20.5703125" style="51" customWidth="1"/>
    <col min="1025" max="1025" width="11.42578125" style="51"/>
    <col min="1026" max="1026" width="17" style="51" customWidth="1"/>
    <col min="1027" max="1027" width="1.28515625" style="51" customWidth="1"/>
    <col min="1028" max="1028" width="19" style="51" bestFit="1" customWidth="1"/>
    <col min="1029" max="1275" width="11.42578125" style="51"/>
    <col min="1276" max="1276" width="6.28515625" style="51" customWidth="1"/>
    <col min="1277" max="1277" width="68.28515625" style="51" customWidth="1"/>
    <col min="1278" max="1278" width="21.140625" style="51" customWidth="1"/>
    <col min="1279" max="1279" width="1.42578125" style="51" customWidth="1"/>
    <col min="1280" max="1280" width="20.5703125" style="51" customWidth="1"/>
    <col min="1281" max="1281" width="11.42578125" style="51"/>
    <col min="1282" max="1282" width="17" style="51" customWidth="1"/>
    <col min="1283" max="1283" width="1.28515625" style="51" customWidth="1"/>
    <col min="1284" max="1284" width="19" style="51" bestFit="1" customWidth="1"/>
    <col min="1285" max="1531" width="11.42578125" style="51"/>
    <col min="1532" max="1532" width="6.28515625" style="51" customWidth="1"/>
    <col min="1533" max="1533" width="68.28515625" style="51" customWidth="1"/>
    <col min="1534" max="1534" width="21.140625" style="51" customWidth="1"/>
    <col min="1535" max="1535" width="1.42578125" style="51" customWidth="1"/>
    <col min="1536" max="1536" width="20.5703125" style="51" customWidth="1"/>
    <col min="1537" max="1537" width="11.42578125" style="51"/>
    <col min="1538" max="1538" width="17" style="51" customWidth="1"/>
    <col min="1539" max="1539" width="1.28515625" style="51" customWidth="1"/>
    <col min="1540" max="1540" width="19" style="51" bestFit="1" customWidth="1"/>
    <col min="1541" max="1787" width="11.42578125" style="51"/>
    <col min="1788" max="1788" width="6.28515625" style="51" customWidth="1"/>
    <col min="1789" max="1789" width="68.28515625" style="51" customWidth="1"/>
    <col min="1790" max="1790" width="21.140625" style="51" customWidth="1"/>
    <col min="1791" max="1791" width="1.42578125" style="51" customWidth="1"/>
    <col min="1792" max="1792" width="20.5703125" style="51" customWidth="1"/>
    <col min="1793" max="1793" width="11.42578125" style="51"/>
    <col min="1794" max="1794" width="17" style="51" customWidth="1"/>
    <col min="1795" max="1795" width="1.28515625" style="51" customWidth="1"/>
    <col min="1796" max="1796" width="19" style="51" bestFit="1" customWidth="1"/>
    <col min="1797" max="2043" width="11.42578125" style="51"/>
    <col min="2044" max="2044" width="6.28515625" style="51" customWidth="1"/>
    <col min="2045" max="2045" width="68.28515625" style="51" customWidth="1"/>
    <col min="2046" max="2046" width="21.140625" style="51" customWidth="1"/>
    <col min="2047" max="2047" width="1.42578125" style="51" customWidth="1"/>
    <col min="2048" max="2048" width="20.5703125" style="51" customWidth="1"/>
    <col min="2049" max="2049" width="11.42578125" style="51"/>
    <col min="2050" max="2050" width="17" style="51" customWidth="1"/>
    <col min="2051" max="2051" width="1.28515625" style="51" customWidth="1"/>
    <col min="2052" max="2052" width="19" style="51" bestFit="1" customWidth="1"/>
    <col min="2053" max="2299" width="11.42578125" style="51"/>
    <col min="2300" max="2300" width="6.28515625" style="51" customWidth="1"/>
    <col min="2301" max="2301" width="68.28515625" style="51" customWidth="1"/>
    <col min="2302" max="2302" width="21.140625" style="51" customWidth="1"/>
    <col min="2303" max="2303" width="1.42578125" style="51" customWidth="1"/>
    <col min="2304" max="2304" width="20.5703125" style="51" customWidth="1"/>
    <col min="2305" max="2305" width="11.42578125" style="51"/>
    <col min="2306" max="2306" width="17" style="51" customWidth="1"/>
    <col min="2307" max="2307" width="1.28515625" style="51" customWidth="1"/>
    <col min="2308" max="2308" width="19" style="51" bestFit="1" customWidth="1"/>
    <col min="2309" max="2555" width="11.42578125" style="51"/>
    <col min="2556" max="2556" width="6.28515625" style="51" customWidth="1"/>
    <col min="2557" max="2557" width="68.28515625" style="51" customWidth="1"/>
    <col min="2558" max="2558" width="21.140625" style="51" customWidth="1"/>
    <col min="2559" max="2559" width="1.42578125" style="51" customWidth="1"/>
    <col min="2560" max="2560" width="20.5703125" style="51" customWidth="1"/>
    <col min="2561" max="2561" width="11.42578125" style="51"/>
    <col min="2562" max="2562" width="17" style="51" customWidth="1"/>
    <col min="2563" max="2563" width="1.28515625" style="51" customWidth="1"/>
    <col min="2564" max="2564" width="19" style="51" bestFit="1" customWidth="1"/>
    <col min="2565" max="2811" width="11.42578125" style="51"/>
    <col min="2812" max="2812" width="6.28515625" style="51" customWidth="1"/>
    <col min="2813" max="2813" width="68.28515625" style="51" customWidth="1"/>
    <col min="2814" max="2814" width="21.140625" style="51" customWidth="1"/>
    <col min="2815" max="2815" width="1.42578125" style="51" customWidth="1"/>
    <col min="2816" max="2816" width="20.5703125" style="51" customWidth="1"/>
    <col min="2817" max="2817" width="11.42578125" style="51"/>
    <col min="2818" max="2818" width="17" style="51" customWidth="1"/>
    <col min="2819" max="2819" width="1.28515625" style="51" customWidth="1"/>
    <col min="2820" max="2820" width="19" style="51" bestFit="1" customWidth="1"/>
    <col min="2821" max="3067" width="11.42578125" style="51"/>
    <col min="3068" max="3068" width="6.28515625" style="51" customWidth="1"/>
    <col min="3069" max="3069" width="68.28515625" style="51" customWidth="1"/>
    <col min="3070" max="3070" width="21.140625" style="51" customWidth="1"/>
    <col min="3071" max="3071" width="1.42578125" style="51" customWidth="1"/>
    <col min="3072" max="3072" width="20.5703125" style="51" customWidth="1"/>
    <col min="3073" max="3073" width="11.42578125" style="51"/>
    <col min="3074" max="3074" width="17" style="51" customWidth="1"/>
    <col min="3075" max="3075" width="1.28515625" style="51" customWidth="1"/>
    <col min="3076" max="3076" width="19" style="51" bestFit="1" customWidth="1"/>
    <col min="3077" max="3323" width="11.42578125" style="51"/>
    <col min="3324" max="3324" width="6.28515625" style="51" customWidth="1"/>
    <col min="3325" max="3325" width="68.28515625" style="51" customWidth="1"/>
    <col min="3326" max="3326" width="21.140625" style="51" customWidth="1"/>
    <col min="3327" max="3327" width="1.42578125" style="51" customWidth="1"/>
    <col min="3328" max="3328" width="20.5703125" style="51" customWidth="1"/>
    <col min="3329" max="3329" width="11.42578125" style="51"/>
    <col min="3330" max="3330" width="17" style="51" customWidth="1"/>
    <col min="3331" max="3331" width="1.28515625" style="51" customWidth="1"/>
    <col min="3332" max="3332" width="19" style="51" bestFit="1" customWidth="1"/>
    <col min="3333" max="3579" width="11.42578125" style="51"/>
    <col min="3580" max="3580" width="6.28515625" style="51" customWidth="1"/>
    <col min="3581" max="3581" width="68.28515625" style="51" customWidth="1"/>
    <col min="3582" max="3582" width="21.140625" style="51" customWidth="1"/>
    <col min="3583" max="3583" width="1.42578125" style="51" customWidth="1"/>
    <col min="3584" max="3584" width="20.5703125" style="51" customWidth="1"/>
    <col min="3585" max="3585" width="11.42578125" style="51"/>
    <col min="3586" max="3586" width="17" style="51" customWidth="1"/>
    <col min="3587" max="3587" width="1.28515625" style="51" customWidth="1"/>
    <col min="3588" max="3588" width="19" style="51" bestFit="1" customWidth="1"/>
    <col min="3589" max="3835" width="11.42578125" style="51"/>
    <col min="3836" max="3836" width="6.28515625" style="51" customWidth="1"/>
    <col min="3837" max="3837" width="68.28515625" style="51" customWidth="1"/>
    <col min="3838" max="3838" width="21.140625" style="51" customWidth="1"/>
    <col min="3839" max="3839" width="1.42578125" style="51" customWidth="1"/>
    <col min="3840" max="3840" width="20.5703125" style="51" customWidth="1"/>
    <col min="3841" max="3841" width="11.42578125" style="51"/>
    <col min="3842" max="3842" width="17" style="51" customWidth="1"/>
    <col min="3843" max="3843" width="1.28515625" style="51" customWidth="1"/>
    <col min="3844" max="3844" width="19" style="51" bestFit="1" customWidth="1"/>
    <col min="3845" max="4091" width="11.42578125" style="51"/>
    <col min="4092" max="4092" width="6.28515625" style="51" customWidth="1"/>
    <col min="4093" max="4093" width="68.28515625" style="51" customWidth="1"/>
    <col min="4094" max="4094" width="21.140625" style="51" customWidth="1"/>
    <col min="4095" max="4095" width="1.42578125" style="51" customWidth="1"/>
    <col min="4096" max="4096" width="20.5703125" style="51" customWidth="1"/>
    <col min="4097" max="4097" width="11.42578125" style="51"/>
    <col min="4098" max="4098" width="17" style="51" customWidth="1"/>
    <col min="4099" max="4099" width="1.28515625" style="51" customWidth="1"/>
    <col min="4100" max="4100" width="19" style="51" bestFit="1" customWidth="1"/>
    <col min="4101" max="4347" width="11.42578125" style="51"/>
    <col min="4348" max="4348" width="6.28515625" style="51" customWidth="1"/>
    <col min="4349" max="4349" width="68.28515625" style="51" customWidth="1"/>
    <col min="4350" max="4350" width="21.140625" style="51" customWidth="1"/>
    <col min="4351" max="4351" width="1.42578125" style="51" customWidth="1"/>
    <col min="4352" max="4352" width="20.5703125" style="51" customWidth="1"/>
    <col min="4353" max="4353" width="11.42578125" style="51"/>
    <col min="4354" max="4354" width="17" style="51" customWidth="1"/>
    <col min="4355" max="4355" width="1.28515625" style="51" customWidth="1"/>
    <col min="4356" max="4356" width="19" style="51" bestFit="1" customWidth="1"/>
    <col min="4357" max="4603" width="11.42578125" style="51"/>
    <col min="4604" max="4604" width="6.28515625" style="51" customWidth="1"/>
    <col min="4605" max="4605" width="68.28515625" style="51" customWidth="1"/>
    <col min="4606" max="4606" width="21.140625" style="51" customWidth="1"/>
    <col min="4607" max="4607" width="1.42578125" style="51" customWidth="1"/>
    <col min="4608" max="4608" width="20.5703125" style="51" customWidth="1"/>
    <col min="4609" max="4609" width="11.42578125" style="51"/>
    <col min="4610" max="4610" width="17" style="51" customWidth="1"/>
    <col min="4611" max="4611" width="1.28515625" style="51" customWidth="1"/>
    <col min="4612" max="4612" width="19" style="51" bestFit="1" customWidth="1"/>
    <col min="4613" max="4859" width="11.42578125" style="51"/>
    <col min="4860" max="4860" width="6.28515625" style="51" customWidth="1"/>
    <col min="4861" max="4861" width="68.28515625" style="51" customWidth="1"/>
    <col min="4862" max="4862" width="21.140625" style="51" customWidth="1"/>
    <col min="4863" max="4863" width="1.42578125" style="51" customWidth="1"/>
    <col min="4864" max="4864" width="20.5703125" style="51" customWidth="1"/>
    <col min="4865" max="4865" width="11.42578125" style="51"/>
    <col min="4866" max="4866" width="17" style="51" customWidth="1"/>
    <col min="4867" max="4867" width="1.28515625" style="51" customWidth="1"/>
    <col min="4868" max="4868" width="19" style="51" bestFit="1" customWidth="1"/>
    <col min="4869" max="5115" width="11.42578125" style="51"/>
    <col min="5116" max="5116" width="6.28515625" style="51" customWidth="1"/>
    <col min="5117" max="5117" width="68.28515625" style="51" customWidth="1"/>
    <col min="5118" max="5118" width="21.140625" style="51" customWidth="1"/>
    <col min="5119" max="5119" width="1.42578125" style="51" customWidth="1"/>
    <col min="5120" max="5120" width="20.5703125" style="51" customWidth="1"/>
    <col min="5121" max="5121" width="11.42578125" style="51"/>
    <col min="5122" max="5122" width="17" style="51" customWidth="1"/>
    <col min="5123" max="5123" width="1.28515625" style="51" customWidth="1"/>
    <col min="5124" max="5124" width="19" style="51" bestFit="1" customWidth="1"/>
    <col min="5125" max="5371" width="11.42578125" style="51"/>
    <col min="5372" max="5372" width="6.28515625" style="51" customWidth="1"/>
    <col min="5373" max="5373" width="68.28515625" style="51" customWidth="1"/>
    <col min="5374" max="5374" width="21.140625" style="51" customWidth="1"/>
    <col min="5375" max="5375" width="1.42578125" style="51" customWidth="1"/>
    <col min="5376" max="5376" width="20.5703125" style="51" customWidth="1"/>
    <col min="5377" max="5377" width="11.42578125" style="51"/>
    <col min="5378" max="5378" width="17" style="51" customWidth="1"/>
    <col min="5379" max="5379" width="1.28515625" style="51" customWidth="1"/>
    <col min="5380" max="5380" width="19" style="51" bestFit="1" customWidth="1"/>
    <col min="5381" max="5627" width="11.42578125" style="51"/>
    <col min="5628" max="5628" width="6.28515625" style="51" customWidth="1"/>
    <col min="5629" max="5629" width="68.28515625" style="51" customWidth="1"/>
    <col min="5630" max="5630" width="21.140625" style="51" customWidth="1"/>
    <col min="5631" max="5631" width="1.42578125" style="51" customWidth="1"/>
    <col min="5632" max="5632" width="20.5703125" style="51" customWidth="1"/>
    <col min="5633" max="5633" width="11.42578125" style="51"/>
    <col min="5634" max="5634" width="17" style="51" customWidth="1"/>
    <col min="5635" max="5635" width="1.28515625" style="51" customWidth="1"/>
    <col min="5636" max="5636" width="19" style="51" bestFit="1" customWidth="1"/>
    <col min="5637" max="5883" width="11.42578125" style="51"/>
    <col min="5884" max="5884" width="6.28515625" style="51" customWidth="1"/>
    <col min="5885" max="5885" width="68.28515625" style="51" customWidth="1"/>
    <col min="5886" max="5886" width="21.140625" style="51" customWidth="1"/>
    <col min="5887" max="5887" width="1.42578125" style="51" customWidth="1"/>
    <col min="5888" max="5888" width="20.5703125" style="51" customWidth="1"/>
    <col min="5889" max="5889" width="11.42578125" style="51"/>
    <col min="5890" max="5890" width="17" style="51" customWidth="1"/>
    <col min="5891" max="5891" width="1.28515625" style="51" customWidth="1"/>
    <col min="5892" max="5892" width="19" style="51" bestFit="1" customWidth="1"/>
    <col min="5893" max="6139" width="11.42578125" style="51"/>
    <col min="6140" max="6140" width="6.28515625" style="51" customWidth="1"/>
    <col min="6141" max="6141" width="68.28515625" style="51" customWidth="1"/>
    <col min="6142" max="6142" width="21.140625" style="51" customWidth="1"/>
    <col min="6143" max="6143" width="1.42578125" style="51" customWidth="1"/>
    <col min="6144" max="6144" width="20.5703125" style="51" customWidth="1"/>
    <col min="6145" max="6145" width="11.42578125" style="51"/>
    <col min="6146" max="6146" width="17" style="51" customWidth="1"/>
    <col min="6147" max="6147" width="1.28515625" style="51" customWidth="1"/>
    <col min="6148" max="6148" width="19" style="51" bestFit="1" customWidth="1"/>
    <col min="6149" max="6395" width="11.42578125" style="51"/>
    <col min="6396" max="6396" width="6.28515625" style="51" customWidth="1"/>
    <col min="6397" max="6397" width="68.28515625" style="51" customWidth="1"/>
    <col min="6398" max="6398" width="21.140625" style="51" customWidth="1"/>
    <col min="6399" max="6399" width="1.42578125" style="51" customWidth="1"/>
    <col min="6400" max="6400" width="20.5703125" style="51" customWidth="1"/>
    <col min="6401" max="6401" width="11.42578125" style="51"/>
    <col min="6402" max="6402" width="17" style="51" customWidth="1"/>
    <col min="6403" max="6403" width="1.28515625" style="51" customWidth="1"/>
    <col min="6404" max="6404" width="19" style="51" bestFit="1" customWidth="1"/>
    <col min="6405" max="6651" width="11.42578125" style="51"/>
    <col min="6652" max="6652" width="6.28515625" style="51" customWidth="1"/>
    <col min="6653" max="6653" width="68.28515625" style="51" customWidth="1"/>
    <col min="6654" max="6654" width="21.140625" style="51" customWidth="1"/>
    <col min="6655" max="6655" width="1.42578125" style="51" customWidth="1"/>
    <col min="6656" max="6656" width="20.5703125" style="51" customWidth="1"/>
    <col min="6657" max="6657" width="11.42578125" style="51"/>
    <col min="6658" max="6658" width="17" style="51" customWidth="1"/>
    <col min="6659" max="6659" width="1.28515625" style="51" customWidth="1"/>
    <col min="6660" max="6660" width="19" style="51" bestFit="1" customWidth="1"/>
    <col min="6661" max="6907" width="11.42578125" style="51"/>
    <col min="6908" max="6908" width="6.28515625" style="51" customWidth="1"/>
    <col min="6909" max="6909" width="68.28515625" style="51" customWidth="1"/>
    <col min="6910" max="6910" width="21.140625" style="51" customWidth="1"/>
    <col min="6911" max="6911" width="1.42578125" style="51" customWidth="1"/>
    <col min="6912" max="6912" width="20.5703125" style="51" customWidth="1"/>
    <col min="6913" max="6913" width="11.42578125" style="51"/>
    <col min="6914" max="6914" width="17" style="51" customWidth="1"/>
    <col min="6915" max="6915" width="1.28515625" style="51" customWidth="1"/>
    <col min="6916" max="6916" width="19" style="51" bestFit="1" customWidth="1"/>
    <col min="6917" max="7163" width="11.42578125" style="51"/>
    <col min="7164" max="7164" width="6.28515625" style="51" customWidth="1"/>
    <col min="7165" max="7165" width="68.28515625" style="51" customWidth="1"/>
    <col min="7166" max="7166" width="21.140625" style="51" customWidth="1"/>
    <col min="7167" max="7167" width="1.42578125" style="51" customWidth="1"/>
    <col min="7168" max="7168" width="20.5703125" style="51" customWidth="1"/>
    <col min="7169" max="7169" width="11.42578125" style="51"/>
    <col min="7170" max="7170" width="17" style="51" customWidth="1"/>
    <col min="7171" max="7171" width="1.28515625" style="51" customWidth="1"/>
    <col min="7172" max="7172" width="19" style="51" bestFit="1" customWidth="1"/>
    <col min="7173" max="7419" width="11.42578125" style="51"/>
    <col min="7420" max="7420" width="6.28515625" style="51" customWidth="1"/>
    <col min="7421" max="7421" width="68.28515625" style="51" customWidth="1"/>
    <col min="7422" max="7422" width="21.140625" style="51" customWidth="1"/>
    <col min="7423" max="7423" width="1.42578125" style="51" customWidth="1"/>
    <col min="7424" max="7424" width="20.5703125" style="51" customWidth="1"/>
    <col min="7425" max="7425" width="11.42578125" style="51"/>
    <col min="7426" max="7426" width="17" style="51" customWidth="1"/>
    <col min="7427" max="7427" width="1.28515625" style="51" customWidth="1"/>
    <col min="7428" max="7428" width="19" style="51" bestFit="1" customWidth="1"/>
    <col min="7429" max="7675" width="11.42578125" style="51"/>
    <col min="7676" max="7676" width="6.28515625" style="51" customWidth="1"/>
    <col min="7677" max="7677" width="68.28515625" style="51" customWidth="1"/>
    <col min="7678" max="7678" width="21.140625" style="51" customWidth="1"/>
    <col min="7679" max="7679" width="1.42578125" style="51" customWidth="1"/>
    <col min="7680" max="7680" width="20.5703125" style="51" customWidth="1"/>
    <col min="7681" max="7681" width="11.42578125" style="51"/>
    <col min="7682" max="7682" width="17" style="51" customWidth="1"/>
    <col min="7683" max="7683" width="1.28515625" style="51" customWidth="1"/>
    <col min="7684" max="7684" width="19" style="51" bestFit="1" customWidth="1"/>
    <col min="7685" max="7931" width="11.42578125" style="51"/>
    <col min="7932" max="7932" width="6.28515625" style="51" customWidth="1"/>
    <col min="7933" max="7933" width="68.28515625" style="51" customWidth="1"/>
    <col min="7934" max="7934" width="21.140625" style="51" customWidth="1"/>
    <col min="7935" max="7935" width="1.42578125" style="51" customWidth="1"/>
    <col min="7936" max="7936" width="20.5703125" style="51" customWidth="1"/>
    <col min="7937" max="7937" width="11.42578125" style="51"/>
    <col min="7938" max="7938" width="17" style="51" customWidth="1"/>
    <col min="7939" max="7939" width="1.28515625" style="51" customWidth="1"/>
    <col min="7940" max="7940" width="19" style="51" bestFit="1" customWidth="1"/>
    <col min="7941" max="8187" width="11.42578125" style="51"/>
    <col min="8188" max="8188" width="6.28515625" style="51" customWidth="1"/>
    <col min="8189" max="8189" width="68.28515625" style="51" customWidth="1"/>
    <col min="8190" max="8190" width="21.140625" style="51" customWidth="1"/>
    <col min="8191" max="8191" width="1.42578125" style="51" customWidth="1"/>
    <col min="8192" max="8192" width="20.5703125" style="51" customWidth="1"/>
    <col min="8193" max="8193" width="11.42578125" style="51"/>
    <col min="8194" max="8194" width="17" style="51" customWidth="1"/>
    <col min="8195" max="8195" width="1.28515625" style="51" customWidth="1"/>
    <col min="8196" max="8196" width="19" style="51" bestFit="1" customWidth="1"/>
    <col min="8197" max="8443" width="11.42578125" style="51"/>
    <col min="8444" max="8444" width="6.28515625" style="51" customWidth="1"/>
    <col min="8445" max="8445" width="68.28515625" style="51" customWidth="1"/>
    <col min="8446" max="8446" width="21.140625" style="51" customWidth="1"/>
    <col min="8447" max="8447" width="1.42578125" style="51" customWidth="1"/>
    <col min="8448" max="8448" width="20.5703125" style="51" customWidth="1"/>
    <col min="8449" max="8449" width="11.42578125" style="51"/>
    <col min="8450" max="8450" width="17" style="51" customWidth="1"/>
    <col min="8451" max="8451" width="1.28515625" style="51" customWidth="1"/>
    <col min="8452" max="8452" width="19" style="51" bestFit="1" customWidth="1"/>
    <col min="8453" max="8699" width="11.42578125" style="51"/>
    <col min="8700" max="8700" width="6.28515625" style="51" customWidth="1"/>
    <col min="8701" max="8701" width="68.28515625" style="51" customWidth="1"/>
    <col min="8702" max="8702" width="21.140625" style="51" customWidth="1"/>
    <col min="8703" max="8703" width="1.42578125" style="51" customWidth="1"/>
    <col min="8704" max="8704" width="20.5703125" style="51" customWidth="1"/>
    <col min="8705" max="8705" width="11.42578125" style="51"/>
    <col min="8706" max="8706" width="17" style="51" customWidth="1"/>
    <col min="8707" max="8707" width="1.28515625" style="51" customWidth="1"/>
    <col min="8708" max="8708" width="19" style="51" bestFit="1" customWidth="1"/>
    <col min="8709" max="8955" width="11.42578125" style="51"/>
    <col min="8956" max="8956" width="6.28515625" style="51" customWidth="1"/>
    <col min="8957" max="8957" width="68.28515625" style="51" customWidth="1"/>
    <col min="8958" max="8958" width="21.140625" style="51" customWidth="1"/>
    <col min="8959" max="8959" width="1.42578125" style="51" customWidth="1"/>
    <col min="8960" max="8960" width="20.5703125" style="51" customWidth="1"/>
    <col min="8961" max="8961" width="11.42578125" style="51"/>
    <col min="8962" max="8962" width="17" style="51" customWidth="1"/>
    <col min="8963" max="8963" width="1.28515625" style="51" customWidth="1"/>
    <col min="8964" max="8964" width="19" style="51" bestFit="1" customWidth="1"/>
    <col min="8965" max="9211" width="11.42578125" style="51"/>
    <col min="9212" max="9212" width="6.28515625" style="51" customWidth="1"/>
    <col min="9213" max="9213" width="68.28515625" style="51" customWidth="1"/>
    <col min="9214" max="9214" width="21.140625" style="51" customWidth="1"/>
    <col min="9215" max="9215" width="1.42578125" style="51" customWidth="1"/>
    <col min="9216" max="9216" width="20.5703125" style="51" customWidth="1"/>
    <col min="9217" max="9217" width="11.42578125" style="51"/>
    <col min="9218" max="9218" width="17" style="51" customWidth="1"/>
    <col min="9219" max="9219" width="1.28515625" style="51" customWidth="1"/>
    <col min="9220" max="9220" width="19" style="51" bestFit="1" customWidth="1"/>
    <col min="9221" max="9467" width="11.42578125" style="51"/>
    <col min="9468" max="9468" width="6.28515625" style="51" customWidth="1"/>
    <col min="9469" max="9469" width="68.28515625" style="51" customWidth="1"/>
    <col min="9470" max="9470" width="21.140625" style="51" customWidth="1"/>
    <col min="9471" max="9471" width="1.42578125" style="51" customWidth="1"/>
    <col min="9472" max="9472" width="20.5703125" style="51" customWidth="1"/>
    <col min="9473" max="9473" width="11.42578125" style="51"/>
    <col min="9474" max="9474" width="17" style="51" customWidth="1"/>
    <col min="9475" max="9475" width="1.28515625" style="51" customWidth="1"/>
    <col min="9476" max="9476" width="19" style="51" bestFit="1" customWidth="1"/>
    <col min="9477" max="9723" width="11.42578125" style="51"/>
    <col min="9724" max="9724" width="6.28515625" style="51" customWidth="1"/>
    <col min="9725" max="9725" width="68.28515625" style="51" customWidth="1"/>
    <col min="9726" max="9726" width="21.140625" style="51" customWidth="1"/>
    <col min="9727" max="9727" width="1.42578125" style="51" customWidth="1"/>
    <col min="9728" max="9728" width="20.5703125" style="51" customWidth="1"/>
    <col min="9729" max="9729" width="11.42578125" style="51"/>
    <col min="9730" max="9730" width="17" style="51" customWidth="1"/>
    <col min="9731" max="9731" width="1.28515625" style="51" customWidth="1"/>
    <col min="9732" max="9732" width="19" style="51" bestFit="1" customWidth="1"/>
    <col min="9733" max="9979" width="11.42578125" style="51"/>
    <col min="9980" max="9980" width="6.28515625" style="51" customWidth="1"/>
    <col min="9981" max="9981" width="68.28515625" style="51" customWidth="1"/>
    <col min="9982" max="9982" width="21.140625" style="51" customWidth="1"/>
    <col min="9983" max="9983" width="1.42578125" style="51" customWidth="1"/>
    <col min="9984" max="9984" width="20.5703125" style="51" customWidth="1"/>
    <col min="9985" max="9985" width="11.42578125" style="51"/>
    <col min="9986" max="9986" width="17" style="51" customWidth="1"/>
    <col min="9987" max="9987" width="1.28515625" style="51" customWidth="1"/>
    <col min="9988" max="9988" width="19" style="51" bestFit="1" customWidth="1"/>
    <col min="9989" max="10235" width="11.42578125" style="51"/>
    <col min="10236" max="10236" width="6.28515625" style="51" customWidth="1"/>
    <col min="10237" max="10237" width="68.28515625" style="51" customWidth="1"/>
    <col min="10238" max="10238" width="21.140625" style="51" customWidth="1"/>
    <col min="10239" max="10239" width="1.42578125" style="51" customWidth="1"/>
    <col min="10240" max="10240" width="20.5703125" style="51" customWidth="1"/>
    <col min="10241" max="10241" width="11.42578125" style="51"/>
    <col min="10242" max="10242" width="17" style="51" customWidth="1"/>
    <col min="10243" max="10243" width="1.28515625" style="51" customWidth="1"/>
    <col min="10244" max="10244" width="19" style="51" bestFit="1" customWidth="1"/>
    <col min="10245" max="10491" width="11.42578125" style="51"/>
    <col min="10492" max="10492" width="6.28515625" style="51" customWidth="1"/>
    <col min="10493" max="10493" width="68.28515625" style="51" customWidth="1"/>
    <col min="10494" max="10494" width="21.140625" style="51" customWidth="1"/>
    <col min="10495" max="10495" width="1.42578125" style="51" customWidth="1"/>
    <col min="10496" max="10496" width="20.5703125" style="51" customWidth="1"/>
    <col min="10497" max="10497" width="11.42578125" style="51"/>
    <col min="10498" max="10498" width="17" style="51" customWidth="1"/>
    <col min="10499" max="10499" width="1.28515625" style="51" customWidth="1"/>
    <col min="10500" max="10500" width="19" style="51" bestFit="1" customWidth="1"/>
    <col min="10501" max="10747" width="11.42578125" style="51"/>
    <col min="10748" max="10748" width="6.28515625" style="51" customWidth="1"/>
    <col min="10749" max="10749" width="68.28515625" style="51" customWidth="1"/>
    <col min="10750" max="10750" width="21.140625" style="51" customWidth="1"/>
    <col min="10751" max="10751" width="1.42578125" style="51" customWidth="1"/>
    <col min="10752" max="10752" width="20.5703125" style="51" customWidth="1"/>
    <col min="10753" max="10753" width="11.42578125" style="51"/>
    <col min="10754" max="10754" width="17" style="51" customWidth="1"/>
    <col min="10755" max="10755" width="1.28515625" style="51" customWidth="1"/>
    <col min="10756" max="10756" width="19" style="51" bestFit="1" customWidth="1"/>
    <col min="10757" max="11003" width="11.42578125" style="51"/>
    <col min="11004" max="11004" width="6.28515625" style="51" customWidth="1"/>
    <col min="11005" max="11005" width="68.28515625" style="51" customWidth="1"/>
    <col min="11006" max="11006" width="21.140625" style="51" customWidth="1"/>
    <col min="11007" max="11007" width="1.42578125" style="51" customWidth="1"/>
    <col min="11008" max="11008" width="20.5703125" style="51" customWidth="1"/>
    <col min="11009" max="11009" width="11.42578125" style="51"/>
    <col min="11010" max="11010" width="17" style="51" customWidth="1"/>
    <col min="11011" max="11011" width="1.28515625" style="51" customWidth="1"/>
    <col min="11012" max="11012" width="19" style="51" bestFit="1" customWidth="1"/>
    <col min="11013" max="11259" width="11.42578125" style="51"/>
    <col min="11260" max="11260" width="6.28515625" style="51" customWidth="1"/>
    <col min="11261" max="11261" width="68.28515625" style="51" customWidth="1"/>
    <col min="11262" max="11262" width="21.140625" style="51" customWidth="1"/>
    <col min="11263" max="11263" width="1.42578125" style="51" customWidth="1"/>
    <col min="11264" max="11264" width="20.5703125" style="51" customWidth="1"/>
    <col min="11265" max="11265" width="11.42578125" style="51"/>
    <col min="11266" max="11266" width="17" style="51" customWidth="1"/>
    <col min="11267" max="11267" width="1.28515625" style="51" customWidth="1"/>
    <col min="11268" max="11268" width="19" style="51" bestFit="1" customWidth="1"/>
    <col min="11269" max="11515" width="11.42578125" style="51"/>
    <col min="11516" max="11516" width="6.28515625" style="51" customWidth="1"/>
    <col min="11517" max="11517" width="68.28515625" style="51" customWidth="1"/>
    <col min="11518" max="11518" width="21.140625" style="51" customWidth="1"/>
    <col min="11519" max="11519" width="1.42578125" style="51" customWidth="1"/>
    <col min="11520" max="11520" width="20.5703125" style="51" customWidth="1"/>
    <col min="11521" max="11521" width="11.42578125" style="51"/>
    <col min="11522" max="11522" width="17" style="51" customWidth="1"/>
    <col min="11523" max="11523" width="1.28515625" style="51" customWidth="1"/>
    <col min="11524" max="11524" width="19" style="51" bestFit="1" customWidth="1"/>
    <col min="11525" max="11771" width="11.42578125" style="51"/>
    <col min="11772" max="11772" width="6.28515625" style="51" customWidth="1"/>
    <col min="11773" max="11773" width="68.28515625" style="51" customWidth="1"/>
    <col min="11774" max="11774" width="21.140625" style="51" customWidth="1"/>
    <col min="11775" max="11775" width="1.42578125" style="51" customWidth="1"/>
    <col min="11776" max="11776" width="20.5703125" style="51" customWidth="1"/>
    <col min="11777" max="11777" width="11.42578125" style="51"/>
    <col min="11778" max="11778" width="17" style="51" customWidth="1"/>
    <col min="11779" max="11779" width="1.28515625" style="51" customWidth="1"/>
    <col min="11780" max="11780" width="19" style="51" bestFit="1" customWidth="1"/>
    <col min="11781" max="12027" width="11.42578125" style="51"/>
    <col min="12028" max="12028" width="6.28515625" style="51" customWidth="1"/>
    <col min="12029" max="12029" width="68.28515625" style="51" customWidth="1"/>
    <col min="12030" max="12030" width="21.140625" style="51" customWidth="1"/>
    <col min="12031" max="12031" width="1.42578125" style="51" customWidth="1"/>
    <col min="12032" max="12032" width="20.5703125" style="51" customWidth="1"/>
    <col min="12033" max="12033" width="11.42578125" style="51"/>
    <col min="12034" max="12034" width="17" style="51" customWidth="1"/>
    <col min="12035" max="12035" width="1.28515625" style="51" customWidth="1"/>
    <col min="12036" max="12036" width="19" style="51" bestFit="1" customWidth="1"/>
    <col min="12037" max="12283" width="11.42578125" style="51"/>
    <col min="12284" max="12284" width="6.28515625" style="51" customWidth="1"/>
    <col min="12285" max="12285" width="68.28515625" style="51" customWidth="1"/>
    <col min="12286" max="12286" width="21.140625" style="51" customWidth="1"/>
    <col min="12287" max="12287" width="1.42578125" style="51" customWidth="1"/>
    <col min="12288" max="12288" width="20.5703125" style="51" customWidth="1"/>
    <col min="12289" max="12289" width="11.42578125" style="51"/>
    <col min="12290" max="12290" width="17" style="51" customWidth="1"/>
    <col min="12291" max="12291" width="1.28515625" style="51" customWidth="1"/>
    <col min="12292" max="12292" width="19" style="51" bestFit="1" customWidth="1"/>
    <col min="12293" max="12539" width="11.42578125" style="51"/>
    <col min="12540" max="12540" width="6.28515625" style="51" customWidth="1"/>
    <col min="12541" max="12541" width="68.28515625" style="51" customWidth="1"/>
    <col min="12542" max="12542" width="21.140625" style="51" customWidth="1"/>
    <col min="12543" max="12543" width="1.42578125" style="51" customWidth="1"/>
    <col min="12544" max="12544" width="20.5703125" style="51" customWidth="1"/>
    <col min="12545" max="12545" width="11.42578125" style="51"/>
    <col min="12546" max="12546" width="17" style="51" customWidth="1"/>
    <col min="12547" max="12547" width="1.28515625" style="51" customWidth="1"/>
    <col min="12548" max="12548" width="19" style="51" bestFit="1" customWidth="1"/>
    <col min="12549" max="12795" width="11.42578125" style="51"/>
    <col min="12796" max="12796" width="6.28515625" style="51" customWidth="1"/>
    <col min="12797" max="12797" width="68.28515625" style="51" customWidth="1"/>
    <col min="12798" max="12798" width="21.140625" style="51" customWidth="1"/>
    <col min="12799" max="12799" width="1.42578125" style="51" customWidth="1"/>
    <col min="12800" max="12800" width="20.5703125" style="51" customWidth="1"/>
    <col min="12801" max="12801" width="11.42578125" style="51"/>
    <col min="12802" max="12802" width="17" style="51" customWidth="1"/>
    <col min="12803" max="12803" width="1.28515625" style="51" customWidth="1"/>
    <col min="12804" max="12804" width="19" style="51" bestFit="1" customWidth="1"/>
    <col min="12805" max="13051" width="11.42578125" style="51"/>
    <col min="13052" max="13052" width="6.28515625" style="51" customWidth="1"/>
    <col min="13053" max="13053" width="68.28515625" style="51" customWidth="1"/>
    <col min="13054" max="13054" width="21.140625" style="51" customWidth="1"/>
    <col min="13055" max="13055" width="1.42578125" style="51" customWidth="1"/>
    <col min="13056" max="13056" width="20.5703125" style="51" customWidth="1"/>
    <col min="13057" max="13057" width="11.42578125" style="51"/>
    <col min="13058" max="13058" width="17" style="51" customWidth="1"/>
    <col min="13059" max="13059" width="1.28515625" style="51" customWidth="1"/>
    <col min="13060" max="13060" width="19" style="51" bestFit="1" customWidth="1"/>
    <col min="13061" max="13307" width="11.42578125" style="51"/>
    <col min="13308" max="13308" width="6.28515625" style="51" customWidth="1"/>
    <col min="13309" max="13309" width="68.28515625" style="51" customWidth="1"/>
    <col min="13310" max="13310" width="21.140625" style="51" customWidth="1"/>
    <col min="13311" max="13311" width="1.42578125" style="51" customWidth="1"/>
    <col min="13312" max="13312" width="20.5703125" style="51" customWidth="1"/>
    <col min="13313" max="13313" width="11.42578125" style="51"/>
    <col min="13314" max="13314" width="17" style="51" customWidth="1"/>
    <col min="13315" max="13315" width="1.28515625" style="51" customWidth="1"/>
    <col min="13316" max="13316" width="19" style="51" bestFit="1" customWidth="1"/>
    <col min="13317" max="13563" width="11.42578125" style="51"/>
    <col min="13564" max="13564" width="6.28515625" style="51" customWidth="1"/>
    <col min="13565" max="13565" width="68.28515625" style="51" customWidth="1"/>
    <col min="13566" max="13566" width="21.140625" style="51" customWidth="1"/>
    <col min="13567" max="13567" width="1.42578125" style="51" customWidth="1"/>
    <col min="13568" max="13568" width="20.5703125" style="51" customWidth="1"/>
    <col min="13569" max="13569" width="11.42578125" style="51"/>
    <col min="13570" max="13570" width="17" style="51" customWidth="1"/>
    <col min="13571" max="13571" width="1.28515625" style="51" customWidth="1"/>
    <col min="13572" max="13572" width="19" style="51" bestFit="1" customWidth="1"/>
    <col min="13573" max="13819" width="11.42578125" style="51"/>
    <col min="13820" max="13820" width="6.28515625" style="51" customWidth="1"/>
    <col min="13821" max="13821" width="68.28515625" style="51" customWidth="1"/>
    <col min="13822" max="13822" width="21.140625" style="51" customWidth="1"/>
    <col min="13823" max="13823" width="1.42578125" style="51" customWidth="1"/>
    <col min="13824" max="13824" width="20.5703125" style="51" customWidth="1"/>
    <col min="13825" max="13825" width="11.42578125" style="51"/>
    <col min="13826" max="13826" width="17" style="51" customWidth="1"/>
    <col min="13827" max="13827" width="1.28515625" style="51" customWidth="1"/>
    <col min="13828" max="13828" width="19" style="51" bestFit="1" customWidth="1"/>
    <col min="13829" max="14075" width="11.42578125" style="51"/>
    <col min="14076" max="14076" width="6.28515625" style="51" customWidth="1"/>
    <col min="14077" max="14077" width="68.28515625" style="51" customWidth="1"/>
    <col min="14078" max="14078" width="21.140625" style="51" customWidth="1"/>
    <col min="14079" max="14079" width="1.42578125" style="51" customWidth="1"/>
    <col min="14080" max="14080" width="20.5703125" style="51" customWidth="1"/>
    <col min="14081" max="14081" width="11.42578125" style="51"/>
    <col min="14082" max="14082" width="17" style="51" customWidth="1"/>
    <col min="14083" max="14083" width="1.28515625" style="51" customWidth="1"/>
    <col min="14084" max="14084" width="19" style="51" bestFit="1" customWidth="1"/>
    <col min="14085" max="14331" width="11.42578125" style="51"/>
    <col min="14332" max="14332" width="6.28515625" style="51" customWidth="1"/>
    <col min="14333" max="14333" width="68.28515625" style="51" customWidth="1"/>
    <col min="14334" max="14334" width="21.140625" style="51" customWidth="1"/>
    <col min="14335" max="14335" width="1.42578125" style="51" customWidth="1"/>
    <col min="14336" max="14336" width="20.5703125" style="51" customWidth="1"/>
    <col min="14337" max="14337" width="11.42578125" style="51"/>
    <col min="14338" max="14338" width="17" style="51" customWidth="1"/>
    <col min="14339" max="14339" width="1.28515625" style="51" customWidth="1"/>
    <col min="14340" max="14340" width="19" style="51" bestFit="1" customWidth="1"/>
    <col min="14341" max="14587" width="11.42578125" style="51"/>
    <col min="14588" max="14588" width="6.28515625" style="51" customWidth="1"/>
    <col min="14589" max="14589" width="68.28515625" style="51" customWidth="1"/>
    <col min="14590" max="14590" width="21.140625" style="51" customWidth="1"/>
    <col min="14591" max="14591" width="1.42578125" style="51" customWidth="1"/>
    <col min="14592" max="14592" width="20.5703125" style="51" customWidth="1"/>
    <col min="14593" max="14593" width="11.42578125" style="51"/>
    <col min="14594" max="14594" width="17" style="51" customWidth="1"/>
    <col min="14595" max="14595" width="1.28515625" style="51" customWidth="1"/>
    <col min="14596" max="14596" width="19" style="51" bestFit="1" customWidth="1"/>
    <col min="14597" max="14843" width="11.42578125" style="51"/>
    <col min="14844" max="14844" width="6.28515625" style="51" customWidth="1"/>
    <col min="14845" max="14845" width="68.28515625" style="51" customWidth="1"/>
    <col min="14846" max="14846" width="21.140625" style="51" customWidth="1"/>
    <col min="14847" max="14847" width="1.42578125" style="51" customWidth="1"/>
    <col min="14848" max="14848" width="20.5703125" style="51" customWidth="1"/>
    <col min="14849" max="14849" width="11.42578125" style="51"/>
    <col min="14850" max="14850" width="17" style="51" customWidth="1"/>
    <col min="14851" max="14851" width="1.28515625" style="51" customWidth="1"/>
    <col min="14852" max="14852" width="19" style="51" bestFit="1" customWidth="1"/>
    <col min="14853" max="15099" width="11.42578125" style="51"/>
    <col min="15100" max="15100" width="6.28515625" style="51" customWidth="1"/>
    <col min="15101" max="15101" width="68.28515625" style="51" customWidth="1"/>
    <col min="15102" max="15102" width="21.140625" style="51" customWidth="1"/>
    <col min="15103" max="15103" width="1.42578125" style="51" customWidth="1"/>
    <col min="15104" max="15104" width="20.5703125" style="51" customWidth="1"/>
    <col min="15105" max="15105" width="11.42578125" style="51"/>
    <col min="15106" max="15106" width="17" style="51" customWidth="1"/>
    <col min="15107" max="15107" width="1.28515625" style="51" customWidth="1"/>
    <col min="15108" max="15108" width="19" style="51" bestFit="1" customWidth="1"/>
    <col min="15109" max="15355" width="11.42578125" style="51"/>
    <col min="15356" max="15356" width="6.28515625" style="51" customWidth="1"/>
    <col min="15357" max="15357" width="68.28515625" style="51" customWidth="1"/>
    <col min="15358" max="15358" width="21.140625" style="51" customWidth="1"/>
    <col min="15359" max="15359" width="1.42578125" style="51" customWidth="1"/>
    <col min="15360" max="15360" width="20.5703125" style="51" customWidth="1"/>
    <col min="15361" max="15361" width="11.42578125" style="51"/>
    <col min="15362" max="15362" width="17" style="51" customWidth="1"/>
    <col min="15363" max="15363" width="1.28515625" style="51" customWidth="1"/>
    <col min="15364" max="15364" width="19" style="51" bestFit="1" customWidth="1"/>
    <col min="15365" max="15611" width="11.42578125" style="51"/>
    <col min="15612" max="15612" width="6.28515625" style="51" customWidth="1"/>
    <col min="15613" max="15613" width="68.28515625" style="51" customWidth="1"/>
    <col min="15614" max="15614" width="21.140625" style="51" customWidth="1"/>
    <col min="15615" max="15615" width="1.42578125" style="51" customWidth="1"/>
    <col min="15616" max="15616" width="20.5703125" style="51" customWidth="1"/>
    <col min="15617" max="15617" width="11.42578125" style="51"/>
    <col min="15618" max="15618" width="17" style="51" customWidth="1"/>
    <col min="15619" max="15619" width="1.28515625" style="51" customWidth="1"/>
    <col min="15620" max="15620" width="19" style="51" bestFit="1" customWidth="1"/>
    <col min="15621" max="15867" width="11.42578125" style="51"/>
    <col min="15868" max="15868" width="6.28515625" style="51" customWidth="1"/>
    <col min="15869" max="15869" width="68.28515625" style="51" customWidth="1"/>
    <col min="15870" max="15870" width="21.140625" style="51" customWidth="1"/>
    <col min="15871" max="15871" width="1.42578125" style="51" customWidth="1"/>
    <col min="15872" max="15872" width="20.5703125" style="51" customWidth="1"/>
    <col min="15873" max="15873" width="11.42578125" style="51"/>
    <col min="15874" max="15874" width="17" style="51" customWidth="1"/>
    <col min="15875" max="15875" width="1.28515625" style="51" customWidth="1"/>
    <col min="15876" max="15876" width="19" style="51" bestFit="1" customWidth="1"/>
    <col min="15877" max="16123" width="11.42578125" style="51"/>
    <col min="16124" max="16124" width="6.28515625" style="51" customWidth="1"/>
    <col min="16125" max="16125" width="68.28515625" style="51" customWidth="1"/>
    <col min="16126" max="16126" width="21.140625" style="51" customWidth="1"/>
    <col min="16127" max="16127" width="1.42578125" style="51" customWidth="1"/>
    <col min="16128" max="16128" width="20.5703125" style="51" customWidth="1"/>
    <col min="16129" max="16129" width="11.42578125" style="51"/>
    <col min="16130" max="16130" width="17" style="51" customWidth="1"/>
    <col min="16131" max="16131" width="1.28515625" style="51" customWidth="1"/>
    <col min="16132" max="16132" width="19" style="51" bestFit="1" customWidth="1"/>
    <col min="16133" max="16384" width="11.42578125" style="51"/>
  </cols>
  <sheetData>
    <row r="1" spans="1:6" ht="27.75" x14ac:dyDescent="0.4">
      <c r="A1" s="429" t="s">
        <v>169</v>
      </c>
      <c r="B1" s="429"/>
      <c r="C1" s="429"/>
      <c r="D1" s="429"/>
      <c r="E1" s="429"/>
      <c r="F1" s="123"/>
    </row>
    <row r="2" spans="1:6" ht="23.25" x14ac:dyDescent="0.35">
      <c r="A2" s="430" t="s">
        <v>118</v>
      </c>
      <c r="B2" s="430"/>
      <c r="C2" s="430"/>
      <c r="D2" s="430"/>
      <c r="E2" s="430"/>
      <c r="F2" s="123"/>
    </row>
    <row r="3" spans="1:6" ht="23.25" x14ac:dyDescent="0.35">
      <c r="A3" s="430" t="s">
        <v>170</v>
      </c>
      <c r="B3" s="430"/>
      <c r="C3" s="430"/>
      <c r="D3" s="430"/>
      <c r="E3" s="430"/>
      <c r="F3" s="123"/>
    </row>
    <row r="4" spans="1:6" ht="20.25" x14ac:dyDescent="0.3">
      <c r="A4" s="423" t="s">
        <v>171</v>
      </c>
      <c r="B4" s="423"/>
      <c r="C4" s="423"/>
      <c r="D4" s="423"/>
      <c r="E4" s="423"/>
      <c r="F4" s="123"/>
    </row>
    <row r="5" spans="1:6" ht="18.75" x14ac:dyDescent="0.3">
      <c r="A5" s="48"/>
      <c r="B5" s="15"/>
      <c r="C5" s="124"/>
      <c r="D5" s="124"/>
      <c r="E5" s="125"/>
      <c r="F5" s="123"/>
    </row>
    <row r="6" spans="1:6" ht="18.75" x14ac:dyDescent="0.3">
      <c r="A6" s="50"/>
      <c r="B6" s="126"/>
      <c r="C6" s="14">
        <v>2020</v>
      </c>
      <c r="D6" s="127"/>
      <c r="E6" s="14">
        <v>2019</v>
      </c>
      <c r="F6" s="123"/>
    </row>
    <row r="7" spans="1:6" ht="16.5" x14ac:dyDescent="0.25">
      <c r="A7" s="50" t="s">
        <v>172</v>
      </c>
      <c r="B7" s="126"/>
      <c r="C7" s="128"/>
      <c r="D7" s="129"/>
      <c r="E7" s="128"/>
      <c r="F7" s="123"/>
    </row>
    <row r="8" spans="1:6" ht="16.5" x14ac:dyDescent="0.25">
      <c r="A8" s="50" t="s">
        <v>173</v>
      </c>
      <c r="B8" s="126"/>
      <c r="C8" s="128" t="s">
        <v>174</v>
      </c>
      <c r="D8" s="129"/>
      <c r="E8" s="128" t="s">
        <v>174</v>
      </c>
      <c r="F8" s="123"/>
    </row>
    <row r="9" spans="1:6" ht="16.5" x14ac:dyDescent="0.25">
      <c r="A9" s="50"/>
      <c r="B9" s="126"/>
      <c r="C9" s="128"/>
      <c r="D9" s="129"/>
      <c r="E9" s="128"/>
      <c r="F9" s="123"/>
    </row>
    <row r="10" spans="1:6" ht="16.5" x14ac:dyDescent="0.25">
      <c r="A10" s="50"/>
      <c r="B10" s="50" t="s">
        <v>175</v>
      </c>
      <c r="C10" s="130">
        <v>2433578827</v>
      </c>
      <c r="D10" s="131"/>
      <c r="E10" s="130">
        <v>-590059537</v>
      </c>
      <c r="F10" s="123"/>
    </row>
    <row r="11" spans="1:6" ht="16.5" x14ac:dyDescent="0.25">
      <c r="A11" s="50" t="s">
        <v>176</v>
      </c>
      <c r="B11" s="50" t="s">
        <v>177</v>
      </c>
      <c r="C11" s="132"/>
      <c r="D11" s="131"/>
      <c r="E11" s="132"/>
      <c r="F11" s="123"/>
    </row>
    <row r="12" spans="1:6" ht="16.5" x14ac:dyDescent="0.25">
      <c r="A12" s="50"/>
      <c r="B12" s="126" t="s">
        <v>178</v>
      </c>
      <c r="C12" s="132">
        <v>10920333504</v>
      </c>
      <c r="D12" s="131"/>
      <c r="E12" s="132">
        <v>8719442293</v>
      </c>
      <c r="F12" s="123"/>
    </row>
    <row r="13" spans="1:6" ht="16.5" x14ac:dyDescent="0.25">
      <c r="A13" s="50"/>
      <c r="B13" s="126" t="s">
        <v>179</v>
      </c>
      <c r="C13" s="132">
        <v>1363635</v>
      </c>
      <c r="D13" s="131"/>
      <c r="E13" s="132">
        <v>1363635</v>
      </c>
      <c r="F13" s="123"/>
    </row>
    <row r="14" spans="1:6" ht="16.5" x14ac:dyDescent="0.25">
      <c r="A14" s="50"/>
      <c r="B14" s="126" t="s">
        <v>180</v>
      </c>
      <c r="C14" s="132">
        <v>128083096</v>
      </c>
      <c r="D14" s="131"/>
      <c r="E14" s="132">
        <v>0</v>
      </c>
      <c r="F14" s="123"/>
    </row>
    <row r="15" spans="1:6" ht="16.5" x14ac:dyDescent="0.25">
      <c r="A15" s="50" t="s">
        <v>181</v>
      </c>
      <c r="B15" s="126"/>
      <c r="C15" s="133">
        <v>13483359062</v>
      </c>
      <c r="D15" s="131"/>
      <c r="E15" s="133">
        <v>8130746391</v>
      </c>
      <c r="F15" s="123"/>
    </row>
    <row r="16" spans="1:6" ht="16.5" x14ac:dyDescent="0.25">
      <c r="A16" s="50"/>
      <c r="B16" s="126"/>
      <c r="C16" s="132"/>
      <c r="D16" s="131"/>
      <c r="E16" s="132"/>
      <c r="F16" s="123"/>
    </row>
    <row r="17" spans="1:6" ht="16.5" x14ac:dyDescent="0.25">
      <c r="A17" s="50" t="s">
        <v>182</v>
      </c>
      <c r="B17" s="126"/>
      <c r="C17" s="132"/>
      <c r="D17" s="131"/>
      <c r="E17" s="132"/>
      <c r="F17" s="123"/>
    </row>
    <row r="18" spans="1:6" ht="16.5" x14ac:dyDescent="0.25">
      <c r="A18" s="50"/>
      <c r="B18" s="126" t="s">
        <v>183</v>
      </c>
      <c r="C18" s="134">
        <v>17255925566</v>
      </c>
      <c r="D18" s="131"/>
      <c r="E18" s="134">
        <v>4693011240</v>
      </c>
      <c r="F18" s="123"/>
    </row>
    <row r="19" spans="1:6" ht="16.5" x14ac:dyDescent="0.25">
      <c r="A19" s="50"/>
      <c r="B19" s="126" t="s">
        <v>184</v>
      </c>
      <c r="C19" s="135">
        <v>-6981206684</v>
      </c>
      <c r="D19" s="131"/>
      <c r="E19" s="135">
        <v>19239742454</v>
      </c>
      <c r="F19" s="123"/>
    </row>
    <row r="20" spans="1:6" ht="16.5" x14ac:dyDescent="0.25">
      <c r="A20" s="50"/>
      <c r="B20" s="126" t="s">
        <v>185</v>
      </c>
      <c r="C20" s="135">
        <v>-31218297</v>
      </c>
      <c r="D20" s="135"/>
      <c r="E20" s="135">
        <v>864326567</v>
      </c>
      <c r="F20" s="123"/>
    </row>
    <row r="21" spans="1:6" ht="16.5" x14ac:dyDescent="0.25">
      <c r="A21" s="50"/>
      <c r="B21" s="126" t="s">
        <v>186</v>
      </c>
      <c r="C21" s="132">
        <v>-17701786828</v>
      </c>
      <c r="D21" s="131"/>
      <c r="E21" s="132">
        <v>-22797914816</v>
      </c>
      <c r="F21" s="123"/>
    </row>
    <row r="22" spans="1:6" ht="16.5" x14ac:dyDescent="0.25">
      <c r="A22" s="50"/>
      <c r="B22" s="126" t="s">
        <v>187</v>
      </c>
      <c r="C22" s="132">
        <v>3128904325</v>
      </c>
      <c r="D22" s="131"/>
      <c r="E22" s="132">
        <v>-61096833</v>
      </c>
      <c r="F22" s="123"/>
    </row>
    <row r="23" spans="1:6" ht="16.5" x14ac:dyDescent="0.25">
      <c r="A23" s="50"/>
      <c r="B23" s="126" t="s">
        <v>188</v>
      </c>
      <c r="C23" s="136">
        <v>1208159140</v>
      </c>
      <c r="D23" s="137"/>
      <c r="E23" s="136">
        <v>1414589768</v>
      </c>
      <c r="F23" s="123"/>
    </row>
    <row r="24" spans="1:6" ht="16.5" x14ac:dyDescent="0.25">
      <c r="A24" s="138" t="s">
        <v>189</v>
      </c>
      <c r="B24" s="139"/>
      <c r="C24" s="140" t="s">
        <v>174</v>
      </c>
      <c r="D24" s="141"/>
      <c r="E24" s="140" t="s">
        <v>174</v>
      </c>
    </row>
    <row r="25" spans="1:6" ht="16.5" x14ac:dyDescent="0.25">
      <c r="A25" s="138" t="s">
        <v>190</v>
      </c>
      <c r="B25" s="139"/>
      <c r="C25" s="142">
        <v>10362136284</v>
      </c>
      <c r="D25" s="141"/>
      <c r="E25" s="142">
        <v>11483404771</v>
      </c>
    </row>
    <row r="26" spans="1:6" ht="16.5" x14ac:dyDescent="0.25">
      <c r="A26" s="50"/>
      <c r="B26" s="126"/>
      <c r="C26" s="132"/>
      <c r="D26" s="131"/>
      <c r="E26" s="132"/>
    </row>
    <row r="27" spans="1:6" ht="16.5" x14ac:dyDescent="0.25">
      <c r="A27" s="50" t="s">
        <v>191</v>
      </c>
      <c r="B27" s="126"/>
      <c r="C27" s="132"/>
      <c r="D27" s="131"/>
      <c r="E27" s="132"/>
    </row>
    <row r="28" spans="1:6" ht="16.5" x14ac:dyDescent="0.25">
      <c r="A28" s="50"/>
      <c r="B28" s="126" t="s">
        <v>192</v>
      </c>
      <c r="C28" s="143">
        <v>-1356207098</v>
      </c>
      <c r="D28" s="137"/>
      <c r="E28" s="143">
        <v>-15332330196</v>
      </c>
    </row>
    <row r="29" spans="1:6" ht="16.5" x14ac:dyDescent="0.25">
      <c r="A29" s="138" t="s">
        <v>189</v>
      </c>
      <c r="B29" s="139"/>
      <c r="C29" s="140"/>
      <c r="D29" s="141"/>
      <c r="E29" s="140"/>
    </row>
    <row r="30" spans="1:6" ht="16.5" x14ac:dyDescent="0.25">
      <c r="A30" s="138" t="s">
        <v>193</v>
      </c>
      <c r="B30" s="139"/>
      <c r="C30" s="142">
        <v>-1356207098</v>
      </c>
      <c r="D30" s="141"/>
      <c r="E30" s="142">
        <v>-15332330196</v>
      </c>
    </row>
    <row r="31" spans="1:6" ht="16.5" x14ac:dyDescent="0.25">
      <c r="A31" s="50"/>
      <c r="B31" s="126"/>
      <c r="C31" s="132"/>
      <c r="D31" s="131"/>
      <c r="E31" s="132"/>
    </row>
    <row r="32" spans="1:6" ht="16.5" x14ac:dyDescent="0.25">
      <c r="A32" s="50" t="s">
        <v>194</v>
      </c>
      <c r="B32" s="126"/>
      <c r="C32" s="132"/>
      <c r="D32" s="131"/>
      <c r="E32" s="132"/>
    </row>
    <row r="33" spans="1:5" ht="16.5" x14ac:dyDescent="0.25">
      <c r="A33" s="50"/>
      <c r="B33" s="126" t="s">
        <v>195</v>
      </c>
      <c r="C33" s="144">
        <v>13360575056</v>
      </c>
      <c r="D33" s="137"/>
      <c r="E33" s="144">
        <v>7630084527</v>
      </c>
    </row>
    <row r="34" spans="1:5" ht="16.5" x14ac:dyDescent="0.25">
      <c r="A34" s="50"/>
      <c r="B34" s="126" t="s">
        <v>196</v>
      </c>
      <c r="C34" s="144">
        <v>-620102197</v>
      </c>
      <c r="D34" s="137"/>
      <c r="E34" s="144">
        <v>-1162606565</v>
      </c>
    </row>
    <row r="35" spans="1:5" ht="16.5" x14ac:dyDescent="0.25">
      <c r="A35" s="50"/>
      <c r="B35" s="126" t="s">
        <v>162</v>
      </c>
      <c r="C35" s="145">
        <v>-6724000000</v>
      </c>
      <c r="D35" s="137"/>
      <c r="E35" s="145">
        <v>-6200000000</v>
      </c>
    </row>
    <row r="36" spans="1:5" ht="16.5" x14ac:dyDescent="0.25">
      <c r="A36" s="138" t="s">
        <v>189</v>
      </c>
      <c r="B36" s="139"/>
      <c r="C36" s="146"/>
      <c r="D36" s="141"/>
      <c r="E36" s="146"/>
    </row>
    <row r="37" spans="1:5" ht="16.5" x14ac:dyDescent="0.25">
      <c r="A37" s="138" t="s">
        <v>197</v>
      </c>
      <c r="B37" s="139"/>
      <c r="C37" s="142">
        <v>6016472859</v>
      </c>
      <c r="D37" s="141"/>
      <c r="E37" s="142">
        <v>267477962</v>
      </c>
    </row>
    <row r="38" spans="1:5" ht="16.5" x14ac:dyDescent="0.25">
      <c r="A38" s="50"/>
      <c r="B38" s="126"/>
      <c r="C38" s="147"/>
      <c r="D38" s="129"/>
      <c r="E38" s="147"/>
    </row>
    <row r="39" spans="1:5" ht="16.5" x14ac:dyDescent="0.25">
      <c r="A39" s="50"/>
      <c r="B39" s="126"/>
      <c r="C39" s="128"/>
      <c r="D39" s="129"/>
      <c r="E39" s="128"/>
    </row>
    <row r="40" spans="1:5" ht="16.5" x14ac:dyDescent="0.25">
      <c r="A40" s="50" t="s">
        <v>198</v>
      </c>
      <c r="B40" s="126"/>
      <c r="C40" s="148">
        <v>15022402045</v>
      </c>
      <c r="D40" s="129"/>
      <c r="E40" s="148">
        <v>-3581447463</v>
      </c>
    </row>
    <row r="41" spans="1:5" ht="16.5" x14ac:dyDescent="0.25">
      <c r="A41" s="50" t="s">
        <v>199</v>
      </c>
      <c r="B41" s="126"/>
      <c r="C41" s="149">
        <v>2947051346</v>
      </c>
      <c r="D41" s="129"/>
      <c r="E41" s="149">
        <v>9200043779</v>
      </c>
    </row>
    <row r="42" spans="1:5" ht="16.5" x14ac:dyDescent="0.25">
      <c r="A42" s="50"/>
      <c r="B42" s="126"/>
      <c r="C42" s="147"/>
      <c r="D42" s="129"/>
      <c r="E42" s="147"/>
    </row>
    <row r="43" spans="1:5" ht="17.25" thickBot="1" x14ac:dyDescent="0.3">
      <c r="A43" s="50" t="s">
        <v>200</v>
      </c>
      <c r="B43" s="126"/>
      <c r="C43" s="150">
        <v>17969453391</v>
      </c>
      <c r="D43" s="129"/>
      <c r="E43" s="150">
        <v>5618596316</v>
      </c>
    </row>
    <row r="44" spans="1:5" ht="17.25" thickTop="1" x14ac:dyDescent="0.25">
      <c r="A44" s="50"/>
      <c r="B44" s="126"/>
      <c r="C44" s="128" t="s">
        <v>174</v>
      </c>
      <c r="D44" s="129"/>
      <c r="E44" s="151"/>
    </row>
    <row r="45" spans="1:5" ht="16.5" x14ac:dyDescent="0.25">
      <c r="A45" s="431" t="s">
        <v>201</v>
      </c>
      <c r="B45" s="431"/>
      <c r="C45" s="431"/>
      <c r="D45" s="431"/>
      <c r="E45" s="431"/>
    </row>
    <row r="48" spans="1:5" ht="15.75" x14ac:dyDescent="0.25">
      <c r="C48" s="152"/>
      <c r="E48" s="152"/>
    </row>
    <row r="50" spans="3:3" x14ac:dyDescent="0.2">
      <c r="C50" s="153"/>
    </row>
    <row r="51" spans="3:3" ht="15.75" x14ac:dyDescent="0.25">
      <c r="C51" s="152"/>
    </row>
    <row r="52" spans="3:3" ht="15.75" x14ac:dyDescent="0.25">
      <c r="C52" s="152"/>
    </row>
    <row r="53" spans="3:3" ht="15.75" x14ac:dyDescent="0.25">
      <c r="C53" s="152"/>
    </row>
  </sheetData>
  <mergeCells count="5">
    <mergeCell ref="A1:E1"/>
    <mergeCell ref="A2:E2"/>
    <mergeCell ref="A3:E3"/>
    <mergeCell ref="A4:E4"/>
    <mergeCell ref="A45:E45"/>
  </mergeCells>
  <printOptions horizontalCentered="1"/>
  <pageMargins left="0.59055118110236227" right="0" top="2.1653543307086616" bottom="0.39370078740157483" header="0" footer="0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C6CA7-79AE-489F-BDE9-231419552D62}">
  <dimension ref="A1"/>
  <sheetViews>
    <sheetView showGridLines="0" zoomScale="110" zoomScaleNormal="110" workbookViewId="0">
      <selection activeCell="I1" sqref="I1"/>
    </sheetView>
  </sheetViews>
  <sheetFormatPr baseColWidth="10" defaultRowHeight="15" x14ac:dyDescent="0.25"/>
  <cols>
    <col min="1" max="1" width="14.140625" customWidth="1"/>
  </cols>
  <sheetData/>
  <pageMargins left="0.70866141732283472" right="0.70866141732283472" top="1.5354330708661419" bottom="0.74803149606299213" header="0.31496062992125984" footer="0.31496062992125984"/>
  <pageSetup paperSize="9" scale="13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3E1D5-059B-4FAE-9B87-50FCC06AAE82}">
  <dimension ref="A1:M70"/>
  <sheetViews>
    <sheetView showGridLines="0" zoomScale="75" workbookViewId="0">
      <pane xSplit="1" ySplit="10" topLeftCell="B11" activePane="bottomRight" state="frozen"/>
      <selection sqref="A1:M55"/>
      <selection pane="topRight" sqref="A1:M55"/>
      <selection pane="bottomLeft" sqref="A1:M55"/>
      <selection pane="bottomRight"/>
    </sheetView>
  </sheetViews>
  <sheetFormatPr baseColWidth="10" defaultRowHeight="15.75" x14ac:dyDescent="0.25"/>
  <cols>
    <col min="1" max="1" width="28.5703125" style="155" bestFit="1" customWidth="1"/>
    <col min="2" max="2" width="21.28515625" style="155" bestFit="1" customWidth="1"/>
    <col min="3" max="3" width="18.42578125" style="155" bestFit="1" customWidth="1"/>
    <col min="4" max="4" width="18.85546875" style="155" customWidth="1"/>
    <col min="5" max="5" width="16.85546875" style="155" customWidth="1"/>
    <col min="6" max="6" width="21.7109375" style="155" bestFit="1" customWidth="1"/>
    <col min="7" max="7" width="22" style="155" bestFit="1" customWidth="1"/>
    <col min="8" max="8" width="4.7109375" style="155" bestFit="1" customWidth="1"/>
    <col min="9" max="9" width="20.28515625" style="155" bestFit="1" customWidth="1"/>
    <col min="10" max="10" width="16.7109375" style="155" bestFit="1" customWidth="1"/>
    <col min="11" max="11" width="10" style="155" bestFit="1" customWidth="1"/>
    <col min="12" max="13" width="20.85546875" style="155" bestFit="1" customWidth="1"/>
    <col min="14" max="247" width="11.42578125" style="155"/>
    <col min="248" max="248" width="24.42578125" style="155" customWidth="1"/>
    <col min="249" max="249" width="18.42578125" style="155" customWidth="1"/>
    <col min="250" max="250" width="17.42578125" style="155" customWidth="1"/>
    <col min="251" max="251" width="18.85546875" style="155" customWidth="1"/>
    <col min="252" max="252" width="16.85546875" style="155" customWidth="1"/>
    <col min="253" max="253" width="18.85546875" style="155" customWidth="1"/>
    <col min="254" max="254" width="19.7109375" style="155" customWidth="1"/>
    <col min="255" max="255" width="4.5703125" style="155" customWidth="1"/>
    <col min="256" max="256" width="18.140625" style="155" customWidth="1"/>
    <col min="257" max="257" width="16.5703125" style="155" customWidth="1"/>
    <col min="258" max="258" width="14.85546875" style="155" customWidth="1"/>
    <col min="259" max="259" width="19.140625" style="155" customWidth="1"/>
    <col min="260" max="260" width="18.85546875" style="155" customWidth="1"/>
    <col min="261" max="261" width="4.7109375" style="155" customWidth="1"/>
    <col min="262" max="262" width="3" style="155" customWidth="1"/>
    <col min="263" max="263" width="2.140625" style="155" customWidth="1"/>
    <col min="264" max="264" width="16.140625" style="155" bestFit="1" customWidth="1"/>
    <col min="265" max="265" width="17.7109375" style="155" bestFit="1" customWidth="1"/>
    <col min="266" max="503" width="11.42578125" style="155"/>
    <col min="504" max="504" width="24.42578125" style="155" customWidth="1"/>
    <col min="505" max="505" width="18.42578125" style="155" customWidth="1"/>
    <col min="506" max="506" width="17.42578125" style="155" customWidth="1"/>
    <col min="507" max="507" width="18.85546875" style="155" customWidth="1"/>
    <col min="508" max="508" width="16.85546875" style="155" customWidth="1"/>
    <col min="509" max="509" width="18.85546875" style="155" customWidth="1"/>
    <col min="510" max="510" width="19.7109375" style="155" customWidth="1"/>
    <col min="511" max="511" width="4.5703125" style="155" customWidth="1"/>
    <col min="512" max="512" width="18.140625" style="155" customWidth="1"/>
    <col min="513" max="513" width="16.5703125" style="155" customWidth="1"/>
    <col min="514" max="514" width="14.85546875" style="155" customWidth="1"/>
    <col min="515" max="515" width="19.140625" style="155" customWidth="1"/>
    <col min="516" max="516" width="18.85546875" style="155" customWidth="1"/>
    <col min="517" max="517" width="4.7109375" style="155" customWidth="1"/>
    <col min="518" max="518" width="3" style="155" customWidth="1"/>
    <col min="519" max="519" width="2.140625" style="155" customWidth="1"/>
    <col min="520" max="520" width="16.140625" style="155" bestFit="1" customWidth="1"/>
    <col min="521" max="521" width="17.7109375" style="155" bestFit="1" customWidth="1"/>
    <col min="522" max="759" width="11.42578125" style="155"/>
    <col min="760" max="760" width="24.42578125" style="155" customWidth="1"/>
    <col min="761" max="761" width="18.42578125" style="155" customWidth="1"/>
    <col min="762" max="762" width="17.42578125" style="155" customWidth="1"/>
    <col min="763" max="763" width="18.85546875" style="155" customWidth="1"/>
    <col min="764" max="764" width="16.85546875" style="155" customWidth="1"/>
    <col min="765" max="765" width="18.85546875" style="155" customWidth="1"/>
    <col min="766" max="766" width="19.7109375" style="155" customWidth="1"/>
    <col min="767" max="767" width="4.5703125" style="155" customWidth="1"/>
    <col min="768" max="768" width="18.140625" style="155" customWidth="1"/>
    <col min="769" max="769" width="16.5703125" style="155" customWidth="1"/>
    <col min="770" max="770" width="14.85546875" style="155" customWidth="1"/>
    <col min="771" max="771" width="19.140625" style="155" customWidth="1"/>
    <col min="772" max="772" width="18.85546875" style="155" customWidth="1"/>
    <col min="773" max="773" width="4.7109375" style="155" customWidth="1"/>
    <col min="774" max="774" width="3" style="155" customWidth="1"/>
    <col min="775" max="775" width="2.140625" style="155" customWidth="1"/>
    <col min="776" max="776" width="16.140625" style="155" bestFit="1" customWidth="1"/>
    <col min="777" max="777" width="17.7109375" style="155" bestFit="1" customWidth="1"/>
    <col min="778" max="1015" width="11.42578125" style="155"/>
    <col min="1016" max="1016" width="24.42578125" style="155" customWidth="1"/>
    <col min="1017" max="1017" width="18.42578125" style="155" customWidth="1"/>
    <col min="1018" max="1018" width="17.42578125" style="155" customWidth="1"/>
    <col min="1019" max="1019" width="18.85546875" style="155" customWidth="1"/>
    <col min="1020" max="1020" width="16.85546875" style="155" customWidth="1"/>
    <col min="1021" max="1021" width="18.85546875" style="155" customWidth="1"/>
    <col min="1022" max="1022" width="19.7109375" style="155" customWidth="1"/>
    <col min="1023" max="1023" width="4.5703125" style="155" customWidth="1"/>
    <col min="1024" max="1024" width="18.140625" style="155" customWidth="1"/>
    <col min="1025" max="1025" width="16.5703125" style="155" customWidth="1"/>
    <col min="1026" max="1026" width="14.85546875" style="155" customWidth="1"/>
    <col min="1027" max="1027" width="19.140625" style="155" customWidth="1"/>
    <col min="1028" max="1028" width="18.85546875" style="155" customWidth="1"/>
    <col min="1029" max="1029" width="4.7109375" style="155" customWidth="1"/>
    <col min="1030" max="1030" width="3" style="155" customWidth="1"/>
    <col min="1031" max="1031" width="2.140625" style="155" customWidth="1"/>
    <col min="1032" max="1032" width="16.140625" style="155" bestFit="1" customWidth="1"/>
    <col min="1033" max="1033" width="17.7109375" style="155" bestFit="1" customWidth="1"/>
    <col min="1034" max="1271" width="11.42578125" style="155"/>
    <col min="1272" max="1272" width="24.42578125" style="155" customWidth="1"/>
    <col min="1273" max="1273" width="18.42578125" style="155" customWidth="1"/>
    <col min="1274" max="1274" width="17.42578125" style="155" customWidth="1"/>
    <col min="1275" max="1275" width="18.85546875" style="155" customWidth="1"/>
    <col min="1276" max="1276" width="16.85546875" style="155" customWidth="1"/>
    <col min="1277" max="1277" width="18.85546875" style="155" customWidth="1"/>
    <col min="1278" max="1278" width="19.7109375" style="155" customWidth="1"/>
    <col min="1279" max="1279" width="4.5703125" style="155" customWidth="1"/>
    <col min="1280" max="1280" width="18.140625" style="155" customWidth="1"/>
    <col min="1281" max="1281" width="16.5703125" style="155" customWidth="1"/>
    <col min="1282" max="1282" width="14.85546875" style="155" customWidth="1"/>
    <col min="1283" max="1283" width="19.140625" style="155" customWidth="1"/>
    <col min="1284" max="1284" width="18.85546875" style="155" customWidth="1"/>
    <col min="1285" max="1285" width="4.7109375" style="155" customWidth="1"/>
    <col min="1286" max="1286" width="3" style="155" customWidth="1"/>
    <col min="1287" max="1287" width="2.140625" style="155" customWidth="1"/>
    <col min="1288" max="1288" width="16.140625" style="155" bestFit="1" customWidth="1"/>
    <col min="1289" max="1289" width="17.7109375" style="155" bestFit="1" customWidth="1"/>
    <col min="1290" max="1527" width="11.42578125" style="155"/>
    <col min="1528" max="1528" width="24.42578125" style="155" customWidth="1"/>
    <col min="1529" max="1529" width="18.42578125" style="155" customWidth="1"/>
    <col min="1530" max="1530" width="17.42578125" style="155" customWidth="1"/>
    <col min="1531" max="1531" width="18.85546875" style="155" customWidth="1"/>
    <col min="1532" max="1532" width="16.85546875" style="155" customWidth="1"/>
    <col min="1533" max="1533" width="18.85546875" style="155" customWidth="1"/>
    <col min="1534" max="1534" width="19.7109375" style="155" customWidth="1"/>
    <col min="1535" max="1535" width="4.5703125" style="155" customWidth="1"/>
    <col min="1536" max="1536" width="18.140625" style="155" customWidth="1"/>
    <col min="1537" max="1537" width="16.5703125" style="155" customWidth="1"/>
    <col min="1538" max="1538" width="14.85546875" style="155" customWidth="1"/>
    <col min="1539" max="1539" width="19.140625" style="155" customWidth="1"/>
    <col min="1540" max="1540" width="18.85546875" style="155" customWidth="1"/>
    <col min="1541" max="1541" width="4.7109375" style="155" customWidth="1"/>
    <col min="1542" max="1542" width="3" style="155" customWidth="1"/>
    <col min="1543" max="1543" width="2.140625" style="155" customWidth="1"/>
    <col min="1544" max="1544" width="16.140625" style="155" bestFit="1" customWidth="1"/>
    <col min="1545" max="1545" width="17.7109375" style="155" bestFit="1" customWidth="1"/>
    <col min="1546" max="1783" width="11.42578125" style="155"/>
    <col min="1784" max="1784" width="24.42578125" style="155" customWidth="1"/>
    <col min="1785" max="1785" width="18.42578125" style="155" customWidth="1"/>
    <col min="1786" max="1786" width="17.42578125" style="155" customWidth="1"/>
    <col min="1787" max="1787" width="18.85546875" style="155" customWidth="1"/>
    <col min="1788" max="1788" width="16.85546875" style="155" customWidth="1"/>
    <col min="1789" max="1789" width="18.85546875" style="155" customWidth="1"/>
    <col min="1790" max="1790" width="19.7109375" style="155" customWidth="1"/>
    <col min="1791" max="1791" width="4.5703125" style="155" customWidth="1"/>
    <col min="1792" max="1792" width="18.140625" style="155" customWidth="1"/>
    <col min="1793" max="1793" width="16.5703125" style="155" customWidth="1"/>
    <col min="1794" max="1794" width="14.85546875" style="155" customWidth="1"/>
    <col min="1795" max="1795" width="19.140625" style="155" customWidth="1"/>
    <col min="1796" max="1796" width="18.85546875" style="155" customWidth="1"/>
    <col min="1797" max="1797" width="4.7109375" style="155" customWidth="1"/>
    <col min="1798" max="1798" width="3" style="155" customWidth="1"/>
    <col min="1799" max="1799" width="2.140625" style="155" customWidth="1"/>
    <col min="1800" max="1800" width="16.140625" style="155" bestFit="1" customWidth="1"/>
    <col min="1801" max="1801" width="17.7109375" style="155" bestFit="1" customWidth="1"/>
    <col min="1802" max="2039" width="11.42578125" style="155"/>
    <col min="2040" max="2040" width="24.42578125" style="155" customWidth="1"/>
    <col min="2041" max="2041" width="18.42578125" style="155" customWidth="1"/>
    <col min="2042" max="2042" width="17.42578125" style="155" customWidth="1"/>
    <col min="2043" max="2043" width="18.85546875" style="155" customWidth="1"/>
    <col min="2044" max="2044" width="16.85546875" style="155" customWidth="1"/>
    <col min="2045" max="2045" width="18.85546875" style="155" customWidth="1"/>
    <col min="2046" max="2046" width="19.7109375" style="155" customWidth="1"/>
    <col min="2047" max="2047" width="4.5703125" style="155" customWidth="1"/>
    <col min="2048" max="2048" width="18.140625" style="155" customWidth="1"/>
    <col min="2049" max="2049" width="16.5703125" style="155" customWidth="1"/>
    <col min="2050" max="2050" width="14.85546875" style="155" customWidth="1"/>
    <col min="2051" max="2051" width="19.140625" style="155" customWidth="1"/>
    <col min="2052" max="2052" width="18.85546875" style="155" customWidth="1"/>
    <col min="2053" max="2053" width="4.7109375" style="155" customWidth="1"/>
    <col min="2054" max="2054" width="3" style="155" customWidth="1"/>
    <col min="2055" max="2055" width="2.140625" style="155" customWidth="1"/>
    <col min="2056" max="2056" width="16.140625" style="155" bestFit="1" customWidth="1"/>
    <col min="2057" max="2057" width="17.7109375" style="155" bestFit="1" customWidth="1"/>
    <col min="2058" max="2295" width="11.42578125" style="155"/>
    <col min="2296" max="2296" width="24.42578125" style="155" customWidth="1"/>
    <col min="2297" max="2297" width="18.42578125" style="155" customWidth="1"/>
    <col min="2298" max="2298" width="17.42578125" style="155" customWidth="1"/>
    <col min="2299" max="2299" width="18.85546875" style="155" customWidth="1"/>
    <col min="2300" max="2300" width="16.85546875" style="155" customWidth="1"/>
    <col min="2301" max="2301" width="18.85546875" style="155" customWidth="1"/>
    <col min="2302" max="2302" width="19.7109375" style="155" customWidth="1"/>
    <col min="2303" max="2303" width="4.5703125" style="155" customWidth="1"/>
    <col min="2304" max="2304" width="18.140625" style="155" customWidth="1"/>
    <col min="2305" max="2305" width="16.5703125" style="155" customWidth="1"/>
    <col min="2306" max="2306" width="14.85546875" style="155" customWidth="1"/>
    <col min="2307" max="2307" width="19.140625" style="155" customWidth="1"/>
    <col min="2308" max="2308" width="18.85546875" style="155" customWidth="1"/>
    <col min="2309" max="2309" width="4.7109375" style="155" customWidth="1"/>
    <col min="2310" max="2310" width="3" style="155" customWidth="1"/>
    <col min="2311" max="2311" width="2.140625" style="155" customWidth="1"/>
    <col min="2312" max="2312" width="16.140625" style="155" bestFit="1" customWidth="1"/>
    <col min="2313" max="2313" width="17.7109375" style="155" bestFit="1" customWidth="1"/>
    <col min="2314" max="2551" width="11.42578125" style="155"/>
    <col min="2552" max="2552" width="24.42578125" style="155" customWidth="1"/>
    <col min="2553" max="2553" width="18.42578125" style="155" customWidth="1"/>
    <col min="2554" max="2554" width="17.42578125" style="155" customWidth="1"/>
    <col min="2555" max="2555" width="18.85546875" style="155" customWidth="1"/>
    <col min="2556" max="2556" width="16.85546875" style="155" customWidth="1"/>
    <col min="2557" max="2557" width="18.85546875" style="155" customWidth="1"/>
    <col min="2558" max="2558" width="19.7109375" style="155" customWidth="1"/>
    <col min="2559" max="2559" width="4.5703125" style="155" customWidth="1"/>
    <col min="2560" max="2560" width="18.140625" style="155" customWidth="1"/>
    <col min="2561" max="2561" width="16.5703125" style="155" customWidth="1"/>
    <col min="2562" max="2562" width="14.85546875" style="155" customWidth="1"/>
    <col min="2563" max="2563" width="19.140625" style="155" customWidth="1"/>
    <col min="2564" max="2564" width="18.85546875" style="155" customWidth="1"/>
    <col min="2565" max="2565" width="4.7109375" style="155" customWidth="1"/>
    <col min="2566" max="2566" width="3" style="155" customWidth="1"/>
    <col min="2567" max="2567" width="2.140625" style="155" customWidth="1"/>
    <col min="2568" max="2568" width="16.140625" style="155" bestFit="1" customWidth="1"/>
    <col min="2569" max="2569" width="17.7109375" style="155" bestFit="1" customWidth="1"/>
    <col min="2570" max="2807" width="11.42578125" style="155"/>
    <col min="2808" max="2808" width="24.42578125" style="155" customWidth="1"/>
    <col min="2809" max="2809" width="18.42578125" style="155" customWidth="1"/>
    <col min="2810" max="2810" width="17.42578125" style="155" customWidth="1"/>
    <col min="2811" max="2811" width="18.85546875" style="155" customWidth="1"/>
    <col min="2812" max="2812" width="16.85546875" style="155" customWidth="1"/>
    <col min="2813" max="2813" width="18.85546875" style="155" customWidth="1"/>
    <col min="2814" max="2814" width="19.7109375" style="155" customWidth="1"/>
    <col min="2815" max="2815" width="4.5703125" style="155" customWidth="1"/>
    <col min="2816" max="2816" width="18.140625" style="155" customWidth="1"/>
    <col min="2817" max="2817" width="16.5703125" style="155" customWidth="1"/>
    <col min="2818" max="2818" width="14.85546875" style="155" customWidth="1"/>
    <col min="2819" max="2819" width="19.140625" style="155" customWidth="1"/>
    <col min="2820" max="2820" width="18.85546875" style="155" customWidth="1"/>
    <col min="2821" max="2821" width="4.7109375" style="155" customWidth="1"/>
    <col min="2822" max="2822" width="3" style="155" customWidth="1"/>
    <col min="2823" max="2823" width="2.140625" style="155" customWidth="1"/>
    <col min="2824" max="2824" width="16.140625" style="155" bestFit="1" customWidth="1"/>
    <col min="2825" max="2825" width="17.7109375" style="155" bestFit="1" customWidth="1"/>
    <col min="2826" max="3063" width="11.42578125" style="155"/>
    <col min="3064" max="3064" width="24.42578125" style="155" customWidth="1"/>
    <col min="3065" max="3065" width="18.42578125" style="155" customWidth="1"/>
    <col min="3066" max="3066" width="17.42578125" style="155" customWidth="1"/>
    <col min="3067" max="3067" width="18.85546875" style="155" customWidth="1"/>
    <col min="3068" max="3068" width="16.85546875" style="155" customWidth="1"/>
    <col min="3069" max="3069" width="18.85546875" style="155" customWidth="1"/>
    <col min="3070" max="3070" width="19.7109375" style="155" customWidth="1"/>
    <col min="3071" max="3071" width="4.5703125" style="155" customWidth="1"/>
    <col min="3072" max="3072" width="18.140625" style="155" customWidth="1"/>
    <col min="3073" max="3073" width="16.5703125" style="155" customWidth="1"/>
    <col min="3074" max="3074" width="14.85546875" style="155" customWidth="1"/>
    <col min="3075" max="3075" width="19.140625" style="155" customWidth="1"/>
    <col min="3076" max="3076" width="18.85546875" style="155" customWidth="1"/>
    <col min="3077" max="3077" width="4.7109375" style="155" customWidth="1"/>
    <col min="3078" max="3078" width="3" style="155" customWidth="1"/>
    <col min="3079" max="3079" width="2.140625" style="155" customWidth="1"/>
    <col min="3080" max="3080" width="16.140625" style="155" bestFit="1" customWidth="1"/>
    <col min="3081" max="3081" width="17.7109375" style="155" bestFit="1" customWidth="1"/>
    <col min="3082" max="3319" width="11.42578125" style="155"/>
    <col min="3320" max="3320" width="24.42578125" style="155" customWidth="1"/>
    <col min="3321" max="3321" width="18.42578125" style="155" customWidth="1"/>
    <col min="3322" max="3322" width="17.42578125" style="155" customWidth="1"/>
    <col min="3323" max="3323" width="18.85546875" style="155" customWidth="1"/>
    <col min="3324" max="3324" width="16.85546875" style="155" customWidth="1"/>
    <col min="3325" max="3325" width="18.85546875" style="155" customWidth="1"/>
    <col min="3326" max="3326" width="19.7109375" style="155" customWidth="1"/>
    <col min="3327" max="3327" width="4.5703125" style="155" customWidth="1"/>
    <col min="3328" max="3328" width="18.140625" style="155" customWidth="1"/>
    <col min="3329" max="3329" width="16.5703125" style="155" customWidth="1"/>
    <col min="3330" max="3330" width="14.85546875" style="155" customWidth="1"/>
    <col min="3331" max="3331" width="19.140625" style="155" customWidth="1"/>
    <col min="3332" max="3332" width="18.85546875" style="155" customWidth="1"/>
    <col min="3333" max="3333" width="4.7109375" style="155" customWidth="1"/>
    <col min="3334" max="3334" width="3" style="155" customWidth="1"/>
    <col min="3335" max="3335" width="2.140625" style="155" customWidth="1"/>
    <col min="3336" max="3336" width="16.140625" style="155" bestFit="1" customWidth="1"/>
    <col min="3337" max="3337" width="17.7109375" style="155" bestFit="1" customWidth="1"/>
    <col min="3338" max="3575" width="11.42578125" style="155"/>
    <col min="3576" max="3576" width="24.42578125" style="155" customWidth="1"/>
    <col min="3577" max="3577" width="18.42578125" style="155" customWidth="1"/>
    <col min="3578" max="3578" width="17.42578125" style="155" customWidth="1"/>
    <col min="3579" max="3579" width="18.85546875" style="155" customWidth="1"/>
    <col min="3580" max="3580" width="16.85546875" style="155" customWidth="1"/>
    <col min="3581" max="3581" width="18.85546875" style="155" customWidth="1"/>
    <col min="3582" max="3582" width="19.7109375" style="155" customWidth="1"/>
    <col min="3583" max="3583" width="4.5703125" style="155" customWidth="1"/>
    <col min="3584" max="3584" width="18.140625" style="155" customWidth="1"/>
    <col min="3585" max="3585" width="16.5703125" style="155" customWidth="1"/>
    <col min="3586" max="3586" width="14.85546875" style="155" customWidth="1"/>
    <col min="3587" max="3587" width="19.140625" style="155" customWidth="1"/>
    <col min="3588" max="3588" width="18.85546875" style="155" customWidth="1"/>
    <col min="3589" max="3589" width="4.7109375" style="155" customWidth="1"/>
    <col min="3590" max="3590" width="3" style="155" customWidth="1"/>
    <col min="3591" max="3591" width="2.140625" style="155" customWidth="1"/>
    <col min="3592" max="3592" width="16.140625" style="155" bestFit="1" customWidth="1"/>
    <col min="3593" max="3593" width="17.7109375" style="155" bestFit="1" customWidth="1"/>
    <col min="3594" max="3831" width="11.42578125" style="155"/>
    <col min="3832" max="3832" width="24.42578125" style="155" customWidth="1"/>
    <col min="3833" max="3833" width="18.42578125" style="155" customWidth="1"/>
    <col min="3834" max="3834" width="17.42578125" style="155" customWidth="1"/>
    <col min="3835" max="3835" width="18.85546875" style="155" customWidth="1"/>
    <col min="3836" max="3836" width="16.85546875" style="155" customWidth="1"/>
    <col min="3837" max="3837" width="18.85546875" style="155" customWidth="1"/>
    <col min="3838" max="3838" width="19.7109375" style="155" customWidth="1"/>
    <col min="3839" max="3839" width="4.5703125" style="155" customWidth="1"/>
    <col min="3840" max="3840" width="18.140625" style="155" customWidth="1"/>
    <col min="3841" max="3841" width="16.5703125" style="155" customWidth="1"/>
    <col min="3842" max="3842" width="14.85546875" style="155" customWidth="1"/>
    <col min="3843" max="3843" width="19.140625" style="155" customWidth="1"/>
    <col min="3844" max="3844" width="18.85546875" style="155" customWidth="1"/>
    <col min="3845" max="3845" width="4.7109375" style="155" customWidth="1"/>
    <col min="3846" max="3846" width="3" style="155" customWidth="1"/>
    <col min="3847" max="3847" width="2.140625" style="155" customWidth="1"/>
    <col min="3848" max="3848" width="16.140625" style="155" bestFit="1" customWidth="1"/>
    <col min="3849" max="3849" width="17.7109375" style="155" bestFit="1" customWidth="1"/>
    <col min="3850" max="4087" width="11.42578125" style="155"/>
    <col min="4088" max="4088" width="24.42578125" style="155" customWidth="1"/>
    <col min="4089" max="4089" width="18.42578125" style="155" customWidth="1"/>
    <col min="4090" max="4090" width="17.42578125" style="155" customWidth="1"/>
    <col min="4091" max="4091" width="18.85546875" style="155" customWidth="1"/>
    <col min="4092" max="4092" width="16.85546875" style="155" customWidth="1"/>
    <col min="4093" max="4093" width="18.85546875" style="155" customWidth="1"/>
    <col min="4094" max="4094" width="19.7109375" style="155" customWidth="1"/>
    <col min="4095" max="4095" width="4.5703125" style="155" customWidth="1"/>
    <col min="4096" max="4096" width="18.140625" style="155" customWidth="1"/>
    <col min="4097" max="4097" width="16.5703125" style="155" customWidth="1"/>
    <col min="4098" max="4098" width="14.85546875" style="155" customWidth="1"/>
    <col min="4099" max="4099" width="19.140625" style="155" customWidth="1"/>
    <col min="4100" max="4100" width="18.85546875" style="155" customWidth="1"/>
    <col min="4101" max="4101" width="4.7109375" style="155" customWidth="1"/>
    <col min="4102" max="4102" width="3" style="155" customWidth="1"/>
    <col min="4103" max="4103" width="2.140625" style="155" customWidth="1"/>
    <col min="4104" max="4104" width="16.140625" style="155" bestFit="1" customWidth="1"/>
    <col min="4105" max="4105" width="17.7109375" style="155" bestFit="1" customWidth="1"/>
    <col min="4106" max="4343" width="11.42578125" style="155"/>
    <col min="4344" max="4344" width="24.42578125" style="155" customWidth="1"/>
    <col min="4345" max="4345" width="18.42578125" style="155" customWidth="1"/>
    <col min="4346" max="4346" width="17.42578125" style="155" customWidth="1"/>
    <col min="4347" max="4347" width="18.85546875" style="155" customWidth="1"/>
    <col min="4348" max="4348" width="16.85546875" style="155" customWidth="1"/>
    <col min="4349" max="4349" width="18.85546875" style="155" customWidth="1"/>
    <col min="4350" max="4350" width="19.7109375" style="155" customWidth="1"/>
    <col min="4351" max="4351" width="4.5703125" style="155" customWidth="1"/>
    <col min="4352" max="4352" width="18.140625" style="155" customWidth="1"/>
    <col min="4353" max="4353" width="16.5703125" style="155" customWidth="1"/>
    <col min="4354" max="4354" width="14.85546875" style="155" customWidth="1"/>
    <col min="4355" max="4355" width="19.140625" style="155" customWidth="1"/>
    <col min="4356" max="4356" width="18.85546875" style="155" customWidth="1"/>
    <col min="4357" max="4357" width="4.7109375" style="155" customWidth="1"/>
    <col min="4358" max="4358" width="3" style="155" customWidth="1"/>
    <col min="4359" max="4359" width="2.140625" style="155" customWidth="1"/>
    <col min="4360" max="4360" width="16.140625" style="155" bestFit="1" customWidth="1"/>
    <col min="4361" max="4361" width="17.7109375" style="155" bestFit="1" customWidth="1"/>
    <col min="4362" max="4599" width="11.42578125" style="155"/>
    <col min="4600" max="4600" width="24.42578125" style="155" customWidth="1"/>
    <col min="4601" max="4601" width="18.42578125" style="155" customWidth="1"/>
    <col min="4602" max="4602" width="17.42578125" style="155" customWidth="1"/>
    <col min="4603" max="4603" width="18.85546875" style="155" customWidth="1"/>
    <col min="4604" max="4604" width="16.85546875" style="155" customWidth="1"/>
    <col min="4605" max="4605" width="18.85546875" style="155" customWidth="1"/>
    <col min="4606" max="4606" width="19.7109375" style="155" customWidth="1"/>
    <col min="4607" max="4607" width="4.5703125" style="155" customWidth="1"/>
    <col min="4608" max="4608" width="18.140625" style="155" customWidth="1"/>
    <col min="4609" max="4609" width="16.5703125" style="155" customWidth="1"/>
    <col min="4610" max="4610" width="14.85546875" style="155" customWidth="1"/>
    <col min="4611" max="4611" width="19.140625" style="155" customWidth="1"/>
    <col min="4612" max="4612" width="18.85546875" style="155" customWidth="1"/>
    <col min="4613" max="4613" width="4.7109375" style="155" customWidth="1"/>
    <col min="4614" max="4614" width="3" style="155" customWidth="1"/>
    <col min="4615" max="4615" width="2.140625" style="155" customWidth="1"/>
    <col min="4616" max="4616" width="16.140625" style="155" bestFit="1" customWidth="1"/>
    <col min="4617" max="4617" width="17.7109375" style="155" bestFit="1" customWidth="1"/>
    <col min="4618" max="4855" width="11.42578125" style="155"/>
    <col min="4856" max="4856" width="24.42578125" style="155" customWidth="1"/>
    <col min="4857" max="4857" width="18.42578125" style="155" customWidth="1"/>
    <col min="4858" max="4858" width="17.42578125" style="155" customWidth="1"/>
    <col min="4859" max="4859" width="18.85546875" style="155" customWidth="1"/>
    <col min="4860" max="4860" width="16.85546875" style="155" customWidth="1"/>
    <col min="4861" max="4861" width="18.85546875" style="155" customWidth="1"/>
    <col min="4862" max="4862" width="19.7109375" style="155" customWidth="1"/>
    <col min="4863" max="4863" width="4.5703125" style="155" customWidth="1"/>
    <col min="4864" max="4864" width="18.140625" style="155" customWidth="1"/>
    <col min="4865" max="4865" width="16.5703125" style="155" customWidth="1"/>
    <col min="4866" max="4866" width="14.85546875" style="155" customWidth="1"/>
    <col min="4867" max="4867" width="19.140625" style="155" customWidth="1"/>
    <col min="4868" max="4868" width="18.85546875" style="155" customWidth="1"/>
    <col min="4869" max="4869" width="4.7109375" style="155" customWidth="1"/>
    <col min="4870" max="4870" width="3" style="155" customWidth="1"/>
    <col min="4871" max="4871" width="2.140625" style="155" customWidth="1"/>
    <col min="4872" max="4872" width="16.140625" style="155" bestFit="1" customWidth="1"/>
    <col min="4873" max="4873" width="17.7109375" style="155" bestFit="1" customWidth="1"/>
    <col min="4874" max="5111" width="11.42578125" style="155"/>
    <col min="5112" max="5112" width="24.42578125" style="155" customWidth="1"/>
    <col min="5113" max="5113" width="18.42578125" style="155" customWidth="1"/>
    <col min="5114" max="5114" width="17.42578125" style="155" customWidth="1"/>
    <col min="5115" max="5115" width="18.85546875" style="155" customWidth="1"/>
    <col min="5116" max="5116" width="16.85546875" style="155" customWidth="1"/>
    <col min="5117" max="5117" width="18.85546875" style="155" customWidth="1"/>
    <col min="5118" max="5118" width="19.7109375" style="155" customWidth="1"/>
    <col min="5119" max="5119" width="4.5703125" style="155" customWidth="1"/>
    <col min="5120" max="5120" width="18.140625" style="155" customWidth="1"/>
    <col min="5121" max="5121" width="16.5703125" style="155" customWidth="1"/>
    <col min="5122" max="5122" width="14.85546875" style="155" customWidth="1"/>
    <col min="5123" max="5123" width="19.140625" style="155" customWidth="1"/>
    <col min="5124" max="5124" width="18.85546875" style="155" customWidth="1"/>
    <col min="5125" max="5125" width="4.7109375" style="155" customWidth="1"/>
    <col min="5126" max="5126" width="3" style="155" customWidth="1"/>
    <col min="5127" max="5127" width="2.140625" style="155" customWidth="1"/>
    <col min="5128" max="5128" width="16.140625" style="155" bestFit="1" customWidth="1"/>
    <col min="5129" max="5129" width="17.7109375" style="155" bestFit="1" customWidth="1"/>
    <col min="5130" max="5367" width="11.42578125" style="155"/>
    <col min="5368" max="5368" width="24.42578125" style="155" customWidth="1"/>
    <col min="5369" max="5369" width="18.42578125" style="155" customWidth="1"/>
    <col min="5370" max="5370" width="17.42578125" style="155" customWidth="1"/>
    <col min="5371" max="5371" width="18.85546875" style="155" customWidth="1"/>
    <col min="5372" max="5372" width="16.85546875" style="155" customWidth="1"/>
    <col min="5373" max="5373" width="18.85546875" style="155" customWidth="1"/>
    <col min="5374" max="5374" width="19.7109375" style="155" customWidth="1"/>
    <col min="5375" max="5375" width="4.5703125" style="155" customWidth="1"/>
    <col min="5376" max="5376" width="18.140625" style="155" customWidth="1"/>
    <col min="5377" max="5377" width="16.5703125" style="155" customWidth="1"/>
    <col min="5378" max="5378" width="14.85546875" style="155" customWidth="1"/>
    <col min="5379" max="5379" width="19.140625" style="155" customWidth="1"/>
    <col min="5380" max="5380" width="18.85546875" style="155" customWidth="1"/>
    <col min="5381" max="5381" width="4.7109375" style="155" customWidth="1"/>
    <col min="5382" max="5382" width="3" style="155" customWidth="1"/>
    <col min="5383" max="5383" width="2.140625" style="155" customWidth="1"/>
    <col min="5384" max="5384" width="16.140625" style="155" bestFit="1" customWidth="1"/>
    <col min="5385" max="5385" width="17.7109375" style="155" bestFit="1" customWidth="1"/>
    <col min="5386" max="5623" width="11.42578125" style="155"/>
    <col min="5624" max="5624" width="24.42578125" style="155" customWidth="1"/>
    <col min="5625" max="5625" width="18.42578125" style="155" customWidth="1"/>
    <col min="5626" max="5626" width="17.42578125" style="155" customWidth="1"/>
    <col min="5627" max="5627" width="18.85546875" style="155" customWidth="1"/>
    <col min="5628" max="5628" width="16.85546875" style="155" customWidth="1"/>
    <col min="5629" max="5629" width="18.85546875" style="155" customWidth="1"/>
    <col min="5630" max="5630" width="19.7109375" style="155" customWidth="1"/>
    <col min="5631" max="5631" width="4.5703125" style="155" customWidth="1"/>
    <col min="5632" max="5632" width="18.140625" style="155" customWidth="1"/>
    <col min="5633" max="5633" width="16.5703125" style="155" customWidth="1"/>
    <col min="5634" max="5634" width="14.85546875" style="155" customWidth="1"/>
    <col min="5635" max="5635" width="19.140625" style="155" customWidth="1"/>
    <col min="5636" max="5636" width="18.85546875" style="155" customWidth="1"/>
    <col min="5637" max="5637" width="4.7109375" style="155" customWidth="1"/>
    <col min="5638" max="5638" width="3" style="155" customWidth="1"/>
    <col min="5639" max="5639" width="2.140625" style="155" customWidth="1"/>
    <col min="5640" max="5640" width="16.140625" style="155" bestFit="1" customWidth="1"/>
    <col min="5641" max="5641" width="17.7109375" style="155" bestFit="1" customWidth="1"/>
    <col min="5642" max="5879" width="11.42578125" style="155"/>
    <col min="5880" max="5880" width="24.42578125" style="155" customWidth="1"/>
    <col min="5881" max="5881" width="18.42578125" style="155" customWidth="1"/>
    <col min="5882" max="5882" width="17.42578125" style="155" customWidth="1"/>
    <col min="5883" max="5883" width="18.85546875" style="155" customWidth="1"/>
    <col min="5884" max="5884" width="16.85546875" style="155" customWidth="1"/>
    <col min="5885" max="5885" width="18.85546875" style="155" customWidth="1"/>
    <col min="5886" max="5886" width="19.7109375" style="155" customWidth="1"/>
    <col min="5887" max="5887" width="4.5703125" style="155" customWidth="1"/>
    <col min="5888" max="5888" width="18.140625" style="155" customWidth="1"/>
    <col min="5889" max="5889" width="16.5703125" style="155" customWidth="1"/>
    <col min="5890" max="5890" width="14.85546875" style="155" customWidth="1"/>
    <col min="5891" max="5891" width="19.140625" style="155" customWidth="1"/>
    <col min="5892" max="5892" width="18.85546875" style="155" customWidth="1"/>
    <col min="5893" max="5893" width="4.7109375" style="155" customWidth="1"/>
    <col min="5894" max="5894" width="3" style="155" customWidth="1"/>
    <col min="5895" max="5895" width="2.140625" style="155" customWidth="1"/>
    <col min="5896" max="5896" width="16.140625" style="155" bestFit="1" customWidth="1"/>
    <col min="5897" max="5897" width="17.7109375" style="155" bestFit="1" customWidth="1"/>
    <col min="5898" max="6135" width="11.42578125" style="155"/>
    <col min="6136" max="6136" width="24.42578125" style="155" customWidth="1"/>
    <col min="6137" max="6137" width="18.42578125" style="155" customWidth="1"/>
    <col min="6138" max="6138" width="17.42578125" style="155" customWidth="1"/>
    <col min="6139" max="6139" width="18.85546875" style="155" customWidth="1"/>
    <col min="6140" max="6140" width="16.85546875" style="155" customWidth="1"/>
    <col min="6141" max="6141" width="18.85546875" style="155" customWidth="1"/>
    <col min="6142" max="6142" width="19.7109375" style="155" customWidth="1"/>
    <col min="6143" max="6143" width="4.5703125" style="155" customWidth="1"/>
    <col min="6144" max="6144" width="18.140625" style="155" customWidth="1"/>
    <col min="6145" max="6145" width="16.5703125" style="155" customWidth="1"/>
    <col min="6146" max="6146" width="14.85546875" style="155" customWidth="1"/>
    <col min="6147" max="6147" width="19.140625" style="155" customWidth="1"/>
    <col min="6148" max="6148" width="18.85546875" style="155" customWidth="1"/>
    <col min="6149" max="6149" width="4.7109375" style="155" customWidth="1"/>
    <col min="6150" max="6150" width="3" style="155" customWidth="1"/>
    <col min="6151" max="6151" width="2.140625" style="155" customWidth="1"/>
    <col min="6152" max="6152" width="16.140625" style="155" bestFit="1" customWidth="1"/>
    <col min="6153" max="6153" width="17.7109375" style="155" bestFit="1" customWidth="1"/>
    <col min="6154" max="6391" width="11.42578125" style="155"/>
    <col min="6392" max="6392" width="24.42578125" style="155" customWidth="1"/>
    <col min="6393" max="6393" width="18.42578125" style="155" customWidth="1"/>
    <col min="6394" max="6394" width="17.42578125" style="155" customWidth="1"/>
    <col min="6395" max="6395" width="18.85546875" style="155" customWidth="1"/>
    <col min="6396" max="6396" width="16.85546875" style="155" customWidth="1"/>
    <col min="6397" max="6397" width="18.85546875" style="155" customWidth="1"/>
    <col min="6398" max="6398" width="19.7109375" style="155" customWidth="1"/>
    <col min="6399" max="6399" width="4.5703125" style="155" customWidth="1"/>
    <col min="6400" max="6400" width="18.140625" style="155" customWidth="1"/>
    <col min="6401" max="6401" width="16.5703125" style="155" customWidth="1"/>
    <col min="6402" max="6402" width="14.85546875" style="155" customWidth="1"/>
    <col min="6403" max="6403" width="19.140625" style="155" customWidth="1"/>
    <col min="6404" max="6404" width="18.85546875" style="155" customWidth="1"/>
    <col min="6405" max="6405" width="4.7109375" style="155" customWidth="1"/>
    <col min="6406" max="6406" width="3" style="155" customWidth="1"/>
    <col min="6407" max="6407" width="2.140625" style="155" customWidth="1"/>
    <col min="6408" max="6408" width="16.140625" style="155" bestFit="1" customWidth="1"/>
    <col min="6409" max="6409" width="17.7109375" style="155" bestFit="1" customWidth="1"/>
    <col min="6410" max="6647" width="11.42578125" style="155"/>
    <col min="6648" max="6648" width="24.42578125" style="155" customWidth="1"/>
    <col min="6649" max="6649" width="18.42578125" style="155" customWidth="1"/>
    <col min="6650" max="6650" width="17.42578125" style="155" customWidth="1"/>
    <col min="6651" max="6651" width="18.85546875" style="155" customWidth="1"/>
    <col min="6652" max="6652" width="16.85546875" style="155" customWidth="1"/>
    <col min="6653" max="6653" width="18.85546875" style="155" customWidth="1"/>
    <col min="6654" max="6654" width="19.7109375" style="155" customWidth="1"/>
    <col min="6655" max="6655" width="4.5703125" style="155" customWidth="1"/>
    <col min="6656" max="6656" width="18.140625" style="155" customWidth="1"/>
    <col min="6657" max="6657" width="16.5703125" style="155" customWidth="1"/>
    <col min="6658" max="6658" width="14.85546875" style="155" customWidth="1"/>
    <col min="6659" max="6659" width="19.140625" style="155" customWidth="1"/>
    <col min="6660" max="6660" width="18.85546875" style="155" customWidth="1"/>
    <col min="6661" max="6661" width="4.7109375" style="155" customWidth="1"/>
    <col min="6662" max="6662" width="3" style="155" customWidth="1"/>
    <col min="6663" max="6663" width="2.140625" style="155" customWidth="1"/>
    <col min="6664" max="6664" width="16.140625" style="155" bestFit="1" customWidth="1"/>
    <col min="6665" max="6665" width="17.7109375" style="155" bestFit="1" customWidth="1"/>
    <col min="6666" max="6903" width="11.42578125" style="155"/>
    <col min="6904" max="6904" width="24.42578125" style="155" customWidth="1"/>
    <col min="6905" max="6905" width="18.42578125" style="155" customWidth="1"/>
    <col min="6906" max="6906" width="17.42578125" style="155" customWidth="1"/>
    <col min="6907" max="6907" width="18.85546875" style="155" customWidth="1"/>
    <col min="6908" max="6908" width="16.85546875" style="155" customWidth="1"/>
    <col min="6909" max="6909" width="18.85546875" style="155" customWidth="1"/>
    <col min="6910" max="6910" width="19.7109375" style="155" customWidth="1"/>
    <col min="6911" max="6911" width="4.5703125" style="155" customWidth="1"/>
    <col min="6912" max="6912" width="18.140625" style="155" customWidth="1"/>
    <col min="6913" max="6913" width="16.5703125" style="155" customWidth="1"/>
    <col min="6914" max="6914" width="14.85546875" style="155" customWidth="1"/>
    <col min="6915" max="6915" width="19.140625" style="155" customWidth="1"/>
    <col min="6916" max="6916" width="18.85546875" style="155" customWidth="1"/>
    <col min="6917" max="6917" width="4.7109375" style="155" customWidth="1"/>
    <col min="6918" max="6918" width="3" style="155" customWidth="1"/>
    <col min="6919" max="6919" width="2.140625" style="155" customWidth="1"/>
    <col min="6920" max="6920" width="16.140625" style="155" bestFit="1" customWidth="1"/>
    <col min="6921" max="6921" width="17.7109375" style="155" bestFit="1" customWidth="1"/>
    <col min="6922" max="7159" width="11.42578125" style="155"/>
    <col min="7160" max="7160" width="24.42578125" style="155" customWidth="1"/>
    <col min="7161" max="7161" width="18.42578125" style="155" customWidth="1"/>
    <col min="7162" max="7162" width="17.42578125" style="155" customWidth="1"/>
    <col min="7163" max="7163" width="18.85546875" style="155" customWidth="1"/>
    <col min="7164" max="7164" width="16.85546875" style="155" customWidth="1"/>
    <col min="7165" max="7165" width="18.85546875" style="155" customWidth="1"/>
    <col min="7166" max="7166" width="19.7109375" style="155" customWidth="1"/>
    <col min="7167" max="7167" width="4.5703125" style="155" customWidth="1"/>
    <col min="7168" max="7168" width="18.140625" style="155" customWidth="1"/>
    <col min="7169" max="7169" width="16.5703125" style="155" customWidth="1"/>
    <col min="7170" max="7170" width="14.85546875" style="155" customWidth="1"/>
    <col min="7171" max="7171" width="19.140625" style="155" customWidth="1"/>
    <col min="7172" max="7172" width="18.85546875" style="155" customWidth="1"/>
    <col min="7173" max="7173" width="4.7109375" style="155" customWidth="1"/>
    <col min="7174" max="7174" width="3" style="155" customWidth="1"/>
    <col min="7175" max="7175" width="2.140625" style="155" customWidth="1"/>
    <col min="7176" max="7176" width="16.140625" style="155" bestFit="1" customWidth="1"/>
    <col min="7177" max="7177" width="17.7109375" style="155" bestFit="1" customWidth="1"/>
    <col min="7178" max="7415" width="11.42578125" style="155"/>
    <col min="7416" max="7416" width="24.42578125" style="155" customWidth="1"/>
    <col min="7417" max="7417" width="18.42578125" style="155" customWidth="1"/>
    <col min="7418" max="7418" width="17.42578125" style="155" customWidth="1"/>
    <col min="7419" max="7419" width="18.85546875" style="155" customWidth="1"/>
    <col min="7420" max="7420" width="16.85546875" style="155" customWidth="1"/>
    <col min="7421" max="7421" width="18.85546875" style="155" customWidth="1"/>
    <col min="7422" max="7422" width="19.7109375" style="155" customWidth="1"/>
    <col min="7423" max="7423" width="4.5703125" style="155" customWidth="1"/>
    <col min="7424" max="7424" width="18.140625" style="155" customWidth="1"/>
    <col min="7425" max="7425" width="16.5703125" style="155" customWidth="1"/>
    <col min="7426" max="7426" width="14.85546875" style="155" customWidth="1"/>
    <col min="7427" max="7427" width="19.140625" style="155" customWidth="1"/>
    <col min="7428" max="7428" width="18.85546875" style="155" customWidth="1"/>
    <col min="7429" max="7429" width="4.7109375" style="155" customWidth="1"/>
    <col min="7430" max="7430" width="3" style="155" customWidth="1"/>
    <col min="7431" max="7431" width="2.140625" style="155" customWidth="1"/>
    <col min="7432" max="7432" width="16.140625" style="155" bestFit="1" customWidth="1"/>
    <col min="7433" max="7433" width="17.7109375" style="155" bestFit="1" customWidth="1"/>
    <col min="7434" max="7671" width="11.42578125" style="155"/>
    <col min="7672" max="7672" width="24.42578125" style="155" customWidth="1"/>
    <col min="7673" max="7673" width="18.42578125" style="155" customWidth="1"/>
    <col min="7674" max="7674" width="17.42578125" style="155" customWidth="1"/>
    <col min="7675" max="7675" width="18.85546875" style="155" customWidth="1"/>
    <col min="7676" max="7676" width="16.85546875" style="155" customWidth="1"/>
    <col min="7677" max="7677" width="18.85546875" style="155" customWidth="1"/>
    <col min="7678" max="7678" width="19.7109375" style="155" customWidth="1"/>
    <col min="7679" max="7679" width="4.5703125" style="155" customWidth="1"/>
    <col min="7680" max="7680" width="18.140625" style="155" customWidth="1"/>
    <col min="7681" max="7681" width="16.5703125" style="155" customWidth="1"/>
    <col min="7682" max="7682" width="14.85546875" style="155" customWidth="1"/>
    <col min="7683" max="7683" width="19.140625" style="155" customWidth="1"/>
    <col min="7684" max="7684" width="18.85546875" style="155" customWidth="1"/>
    <col min="7685" max="7685" width="4.7109375" style="155" customWidth="1"/>
    <col min="7686" max="7686" width="3" style="155" customWidth="1"/>
    <col min="7687" max="7687" width="2.140625" style="155" customWidth="1"/>
    <col min="7688" max="7688" width="16.140625" style="155" bestFit="1" customWidth="1"/>
    <col min="7689" max="7689" width="17.7109375" style="155" bestFit="1" customWidth="1"/>
    <col min="7690" max="7927" width="11.42578125" style="155"/>
    <col min="7928" max="7928" width="24.42578125" style="155" customWidth="1"/>
    <col min="7929" max="7929" width="18.42578125" style="155" customWidth="1"/>
    <col min="7930" max="7930" width="17.42578125" style="155" customWidth="1"/>
    <col min="7931" max="7931" width="18.85546875" style="155" customWidth="1"/>
    <col min="7932" max="7932" width="16.85546875" style="155" customWidth="1"/>
    <col min="7933" max="7933" width="18.85546875" style="155" customWidth="1"/>
    <col min="7934" max="7934" width="19.7109375" style="155" customWidth="1"/>
    <col min="7935" max="7935" width="4.5703125" style="155" customWidth="1"/>
    <col min="7936" max="7936" width="18.140625" style="155" customWidth="1"/>
    <col min="7937" max="7937" width="16.5703125" style="155" customWidth="1"/>
    <col min="7938" max="7938" width="14.85546875" style="155" customWidth="1"/>
    <col min="7939" max="7939" width="19.140625" style="155" customWidth="1"/>
    <col min="7940" max="7940" width="18.85546875" style="155" customWidth="1"/>
    <col min="7941" max="7941" width="4.7109375" style="155" customWidth="1"/>
    <col min="7942" max="7942" width="3" style="155" customWidth="1"/>
    <col min="7943" max="7943" width="2.140625" style="155" customWidth="1"/>
    <col min="7944" max="7944" width="16.140625" style="155" bestFit="1" customWidth="1"/>
    <col min="7945" max="7945" width="17.7109375" style="155" bestFit="1" customWidth="1"/>
    <col min="7946" max="8183" width="11.42578125" style="155"/>
    <col min="8184" max="8184" width="24.42578125" style="155" customWidth="1"/>
    <col min="8185" max="8185" width="18.42578125" style="155" customWidth="1"/>
    <col min="8186" max="8186" width="17.42578125" style="155" customWidth="1"/>
    <col min="8187" max="8187" width="18.85546875" style="155" customWidth="1"/>
    <col min="8188" max="8188" width="16.85546875" style="155" customWidth="1"/>
    <col min="8189" max="8189" width="18.85546875" style="155" customWidth="1"/>
    <col min="8190" max="8190" width="19.7109375" style="155" customWidth="1"/>
    <col min="8191" max="8191" width="4.5703125" style="155" customWidth="1"/>
    <col min="8192" max="8192" width="18.140625" style="155" customWidth="1"/>
    <col min="8193" max="8193" width="16.5703125" style="155" customWidth="1"/>
    <col min="8194" max="8194" width="14.85546875" style="155" customWidth="1"/>
    <col min="8195" max="8195" width="19.140625" style="155" customWidth="1"/>
    <col min="8196" max="8196" width="18.85546875" style="155" customWidth="1"/>
    <col min="8197" max="8197" width="4.7109375" style="155" customWidth="1"/>
    <col min="8198" max="8198" width="3" style="155" customWidth="1"/>
    <col min="8199" max="8199" width="2.140625" style="155" customWidth="1"/>
    <col min="8200" max="8200" width="16.140625" style="155" bestFit="1" customWidth="1"/>
    <col min="8201" max="8201" width="17.7109375" style="155" bestFit="1" customWidth="1"/>
    <col min="8202" max="8439" width="11.42578125" style="155"/>
    <col min="8440" max="8440" width="24.42578125" style="155" customWidth="1"/>
    <col min="8441" max="8441" width="18.42578125" style="155" customWidth="1"/>
    <col min="8442" max="8442" width="17.42578125" style="155" customWidth="1"/>
    <col min="8443" max="8443" width="18.85546875" style="155" customWidth="1"/>
    <col min="8444" max="8444" width="16.85546875" style="155" customWidth="1"/>
    <col min="8445" max="8445" width="18.85546875" style="155" customWidth="1"/>
    <col min="8446" max="8446" width="19.7109375" style="155" customWidth="1"/>
    <col min="8447" max="8447" width="4.5703125" style="155" customWidth="1"/>
    <col min="8448" max="8448" width="18.140625" style="155" customWidth="1"/>
    <col min="8449" max="8449" width="16.5703125" style="155" customWidth="1"/>
    <col min="8450" max="8450" width="14.85546875" style="155" customWidth="1"/>
    <col min="8451" max="8451" width="19.140625" style="155" customWidth="1"/>
    <col min="8452" max="8452" width="18.85546875" style="155" customWidth="1"/>
    <col min="8453" max="8453" width="4.7109375" style="155" customWidth="1"/>
    <col min="8454" max="8454" width="3" style="155" customWidth="1"/>
    <col min="8455" max="8455" width="2.140625" style="155" customWidth="1"/>
    <col min="8456" max="8456" width="16.140625" style="155" bestFit="1" customWidth="1"/>
    <col min="8457" max="8457" width="17.7109375" style="155" bestFit="1" customWidth="1"/>
    <col min="8458" max="8695" width="11.42578125" style="155"/>
    <col min="8696" max="8696" width="24.42578125" style="155" customWidth="1"/>
    <col min="8697" max="8697" width="18.42578125" style="155" customWidth="1"/>
    <col min="8698" max="8698" width="17.42578125" style="155" customWidth="1"/>
    <col min="8699" max="8699" width="18.85546875" style="155" customWidth="1"/>
    <col min="8700" max="8700" width="16.85546875" style="155" customWidth="1"/>
    <col min="8701" max="8701" width="18.85546875" style="155" customWidth="1"/>
    <col min="8702" max="8702" width="19.7109375" style="155" customWidth="1"/>
    <col min="8703" max="8703" width="4.5703125" style="155" customWidth="1"/>
    <col min="8704" max="8704" width="18.140625" style="155" customWidth="1"/>
    <col min="8705" max="8705" width="16.5703125" style="155" customWidth="1"/>
    <col min="8706" max="8706" width="14.85546875" style="155" customWidth="1"/>
    <col min="8707" max="8707" width="19.140625" style="155" customWidth="1"/>
    <col min="8708" max="8708" width="18.85546875" style="155" customWidth="1"/>
    <col min="8709" max="8709" width="4.7109375" style="155" customWidth="1"/>
    <col min="8710" max="8710" width="3" style="155" customWidth="1"/>
    <col min="8711" max="8711" width="2.140625" style="155" customWidth="1"/>
    <col min="8712" max="8712" width="16.140625" style="155" bestFit="1" customWidth="1"/>
    <col min="8713" max="8713" width="17.7109375" style="155" bestFit="1" customWidth="1"/>
    <col min="8714" max="8951" width="11.42578125" style="155"/>
    <col min="8952" max="8952" width="24.42578125" style="155" customWidth="1"/>
    <col min="8953" max="8953" width="18.42578125" style="155" customWidth="1"/>
    <col min="8954" max="8954" width="17.42578125" style="155" customWidth="1"/>
    <col min="8955" max="8955" width="18.85546875" style="155" customWidth="1"/>
    <col min="8956" max="8956" width="16.85546875" style="155" customWidth="1"/>
    <col min="8957" max="8957" width="18.85546875" style="155" customWidth="1"/>
    <col min="8958" max="8958" width="19.7109375" style="155" customWidth="1"/>
    <col min="8959" max="8959" width="4.5703125" style="155" customWidth="1"/>
    <col min="8960" max="8960" width="18.140625" style="155" customWidth="1"/>
    <col min="8961" max="8961" width="16.5703125" style="155" customWidth="1"/>
    <col min="8962" max="8962" width="14.85546875" style="155" customWidth="1"/>
    <col min="8963" max="8963" width="19.140625" style="155" customWidth="1"/>
    <col min="8964" max="8964" width="18.85546875" style="155" customWidth="1"/>
    <col min="8965" max="8965" width="4.7109375" style="155" customWidth="1"/>
    <col min="8966" max="8966" width="3" style="155" customWidth="1"/>
    <col min="8967" max="8967" width="2.140625" style="155" customWidth="1"/>
    <col min="8968" max="8968" width="16.140625" style="155" bestFit="1" customWidth="1"/>
    <col min="8969" max="8969" width="17.7109375" style="155" bestFit="1" customWidth="1"/>
    <col min="8970" max="9207" width="11.42578125" style="155"/>
    <col min="9208" max="9208" width="24.42578125" style="155" customWidth="1"/>
    <col min="9209" max="9209" width="18.42578125" style="155" customWidth="1"/>
    <col min="9210" max="9210" width="17.42578125" style="155" customWidth="1"/>
    <col min="9211" max="9211" width="18.85546875" style="155" customWidth="1"/>
    <col min="9212" max="9212" width="16.85546875" style="155" customWidth="1"/>
    <col min="9213" max="9213" width="18.85546875" style="155" customWidth="1"/>
    <col min="9214" max="9214" width="19.7109375" style="155" customWidth="1"/>
    <col min="9215" max="9215" width="4.5703125" style="155" customWidth="1"/>
    <col min="9216" max="9216" width="18.140625" style="155" customWidth="1"/>
    <col min="9217" max="9217" width="16.5703125" style="155" customWidth="1"/>
    <col min="9218" max="9218" width="14.85546875" style="155" customWidth="1"/>
    <col min="9219" max="9219" width="19.140625" style="155" customWidth="1"/>
    <col min="9220" max="9220" width="18.85546875" style="155" customWidth="1"/>
    <col min="9221" max="9221" width="4.7109375" style="155" customWidth="1"/>
    <col min="9222" max="9222" width="3" style="155" customWidth="1"/>
    <col min="9223" max="9223" width="2.140625" style="155" customWidth="1"/>
    <col min="9224" max="9224" width="16.140625" style="155" bestFit="1" customWidth="1"/>
    <col min="9225" max="9225" width="17.7109375" style="155" bestFit="1" customWidth="1"/>
    <col min="9226" max="9463" width="11.42578125" style="155"/>
    <col min="9464" max="9464" width="24.42578125" style="155" customWidth="1"/>
    <col min="9465" max="9465" width="18.42578125" style="155" customWidth="1"/>
    <col min="9466" max="9466" width="17.42578125" style="155" customWidth="1"/>
    <col min="9467" max="9467" width="18.85546875" style="155" customWidth="1"/>
    <col min="9468" max="9468" width="16.85546875" style="155" customWidth="1"/>
    <col min="9469" max="9469" width="18.85546875" style="155" customWidth="1"/>
    <col min="9470" max="9470" width="19.7109375" style="155" customWidth="1"/>
    <col min="9471" max="9471" width="4.5703125" style="155" customWidth="1"/>
    <col min="9472" max="9472" width="18.140625" style="155" customWidth="1"/>
    <col min="9473" max="9473" width="16.5703125" style="155" customWidth="1"/>
    <col min="9474" max="9474" width="14.85546875" style="155" customWidth="1"/>
    <col min="9475" max="9475" width="19.140625" style="155" customWidth="1"/>
    <col min="9476" max="9476" width="18.85546875" style="155" customWidth="1"/>
    <col min="9477" max="9477" width="4.7109375" style="155" customWidth="1"/>
    <col min="9478" max="9478" width="3" style="155" customWidth="1"/>
    <col min="9479" max="9479" width="2.140625" style="155" customWidth="1"/>
    <col min="9480" max="9480" width="16.140625" style="155" bestFit="1" customWidth="1"/>
    <col min="9481" max="9481" width="17.7109375" style="155" bestFit="1" customWidth="1"/>
    <col min="9482" max="9719" width="11.42578125" style="155"/>
    <col min="9720" max="9720" width="24.42578125" style="155" customWidth="1"/>
    <col min="9721" max="9721" width="18.42578125" style="155" customWidth="1"/>
    <col min="9722" max="9722" width="17.42578125" style="155" customWidth="1"/>
    <col min="9723" max="9723" width="18.85546875" style="155" customWidth="1"/>
    <col min="9724" max="9724" width="16.85546875" style="155" customWidth="1"/>
    <col min="9725" max="9725" width="18.85546875" style="155" customWidth="1"/>
    <col min="9726" max="9726" width="19.7109375" style="155" customWidth="1"/>
    <col min="9727" max="9727" width="4.5703125" style="155" customWidth="1"/>
    <col min="9728" max="9728" width="18.140625" style="155" customWidth="1"/>
    <col min="9729" max="9729" width="16.5703125" style="155" customWidth="1"/>
    <col min="9730" max="9730" width="14.85546875" style="155" customWidth="1"/>
    <col min="9731" max="9731" width="19.140625" style="155" customWidth="1"/>
    <col min="9732" max="9732" width="18.85546875" style="155" customWidth="1"/>
    <col min="9733" max="9733" width="4.7109375" style="155" customWidth="1"/>
    <col min="9734" max="9734" width="3" style="155" customWidth="1"/>
    <col min="9735" max="9735" width="2.140625" style="155" customWidth="1"/>
    <col min="9736" max="9736" width="16.140625" style="155" bestFit="1" customWidth="1"/>
    <col min="9737" max="9737" width="17.7109375" style="155" bestFit="1" customWidth="1"/>
    <col min="9738" max="9975" width="11.42578125" style="155"/>
    <col min="9976" max="9976" width="24.42578125" style="155" customWidth="1"/>
    <col min="9977" max="9977" width="18.42578125" style="155" customWidth="1"/>
    <col min="9978" max="9978" width="17.42578125" style="155" customWidth="1"/>
    <col min="9979" max="9979" width="18.85546875" style="155" customWidth="1"/>
    <col min="9980" max="9980" width="16.85546875" style="155" customWidth="1"/>
    <col min="9981" max="9981" width="18.85546875" style="155" customWidth="1"/>
    <col min="9982" max="9982" width="19.7109375" style="155" customWidth="1"/>
    <col min="9983" max="9983" width="4.5703125" style="155" customWidth="1"/>
    <col min="9984" max="9984" width="18.140625" style="155" customWidth="1"/>
    <col min="9985" max="9985" width="16.5703125" style="155" customWidth="1"/>
    <col min="9986" max="9986" width="14.85546875" style="155" customWidth="1"/>
    <col min="9987" max="9987" width="19.140625" style="155" customWidth="1"/>
    <col min="9988" max="9988" width="18.85546875" style="155" customWidth="1"/>
    <col min="9989" max="9989" width="4.7109375" style="155" customWidth="1"/>
    <col min="9990" max="9990" width="3" style="155" customWidth="1"/>
    <col min="9991" max="9991" width="2.140625" style="155" customWidth="1"/>
    <col min="9992" max="9992" width="16.140625" style="155" bestFit="1" customWidth="1"/>
    <col min="9993" max="9993" width="17.7109375" style="155" bestFit="1" customWidth="1"/>
    <col min="9994" max="10231" width="11.42578125" style="155"/>
    <col min="10232" max="10232" width="24.42578125" style="155" customWidth="1"/>
    <col min="10233" max="10233" width="18.42578125" style="155" customWidth="1"/>
    <col min="10234" max="10234" width="17.42578125" style="155" customWidth="1"/>
    <col min="10235" max="10235" width="18.85546875" style="155" customWidth="1"/>
    <col min="10236" max="10236" width="16.85546875" style="155" customWidth="1"/>
    <col min="10237" max="10237" width="18.85546875" style="155" customWidth="1"/>
    <col min="10238" max="10238" width="19.7109375" style="155" customWidth="1"/>
    <col min="10239" max="10239" width="4.5703125" style="155" customWidth="1"/>
    <col min="10240" max="10240" width="18.140625" style="155" customWidth="1"/>
    <col min="10241" max="10241" width="16.5703125" style="155" customWidth="1"/>
    <col min="10242" max="10242" width="14.85546875" style="155" customWidth="1"/>
    <col min="10243" max="10243" width="19.140625" style="155" customWidth="1"/>
    <col min="10244" max="10244" width="18.85546875" style="155" customWidth="1"/>
    <col min="10245" max="10245" width="4.7109375" style="155" customWidth="1"/>
    <col min="10246" max="10246" width="3" style="155" customWidth="1"/>
    <col min="10247" max="10247" width="2.140625" style="155" customWidth="1"/>
    <col min="10248" max="10248" width="16.140625" style="155" bestFit="1" customWidth="1"/>
    <col min="10249" max="10249" width="17.7109375" style="155" bestFit="1" customWidth="1"/>
    <col min="10250" max="10487" width="11.42578125" style="155"/>
    <col min="10488" max="10488" width="24.42578125" style="155" customWidth="1"/>
    <col min="10489" max="10489" width="18.42578125" style="155" customWidth="1"/>
    <col min="10490" max="10490" width="17.42578125" style="155" customWidth="1"/>
    <col min="10491" max="10491" width="18.85546875" style="155" customWidth="1"/>
    <col min="10492" max="10492" width="16.85546875" style="155" customWidth="1"/>
    <col min="10493" max="10493" width="18.85546875" style="155" customWidth="1"/>
    <col min="10494" max="10494" width="19.7109375" style="155" customWidth="1"/>
    <col min="10495" max="10495" width="4.5703125" style="155" customWidth="1"/>
    <col min="10496" max="10496" width="18.140625" style="155" customWidth="1"/>
    <col min="10497" max="10497" width="16.5703125" style="155" customWidth="1"/>
    <col min="10498" max="10498" width="14.85546875" style="155" customWidth="1"/>
    <col min="10499" max="10499" width="19.140625" style="155" customWidth="1"/>
    <col min="10500" max="10500" width="18.85546875" style="155" customWidth="1"/>
    <col min="10501" max="10501" width="4.7109375" style="155" customWidth="1"/>
    <col min="10502" max="10502" width="3" style="155" customWidth="1"/>
    <col min="10503" max="10503" width="2.140625" style="155" customWidth="1"/>
    <col min="10504" max="10504" width="16.140625" style="155" bestFit="1" customWidth="1"/>
    <col min="10505" max="10505" width="17.7109375" style="155" bestFit="1" customWidth="1"/>
    <col min="10506" max="10743" width="11.42578125" style="155"/>
    <col min="10744" max="10744" width="24.42578125" style="155" customWidth="1"/>
    <col min="10745" max="10745" width="18.42578125" style="155" customWidth="1"/>
    <col min="10746" max="10746" width="17.42578125" style="155" customWidth="1"/>
    <col min="10747" max="10747" width="18.85546875" style="155" customWidth="1"/>
    <col min="10748" max="10748" width="16.85546875" style="155" customWidth="1"/>
    <col min="10749" max="10749" width="18.85546875" style="155" customWidth="1"/>
    <col min="10750" max="10750" width="19.7109375" style="155" customWidth="1"/>
    <col min="10751" max="10751" width="4.5703125" style="155" customWidth="1"/>
    <col min="10752" max="10752" width="18.140625" style="155" customWidth="1"/>
    <col min="10753" max="10753" width="16.5703125" style="155" customWidth="1"/>
    <col min="10754" max="10754" width="14.85546875" style="155" customWidth="1"/>
    <col min="10755" max="10755" width="19.140625" style="155" customWidth="1"/>
    <col min="10756" max="10756" width="18.85546875" style="155" customWidth="1"/>
    <col min="10757" max="10757" width="4.7109375" style="155" customWidth="1"/>
    <col min="10758" max="10758" width="3" style="155" customWidth="1"/>
    <col min="10759" max="10759" width="2.140625" style="155" customWidth="1"/>
    <col min="10760" max="10760" width="16.140625" style="155" bestFit="1" customWidth="1"/>
    <col min="10761" max="10761" width="17.7109375" style="155" bestFit="1" customWidth="1"/>
    <col min="10762" max="10999" width="11.42578125" style="155"/>
    <col min="11000" max="11000" width="24.42578125" style="155" customWidth="1"/>
    <col min="11001" max="11001" width="18.42578125" style="155" customWidth="1"/>
    <col min="11002" max="11002" width="17.42578125" style="155" customWidth="1"/>
    <col min="11003" max="11003" width="18.85546875" style="155" customWidth="1"/>
    <col min="11004" max="11004" width="16.85546875" style="155" customWidth="1"/>
    <col min="11005" max="11005" width="18.85546875" style="155" customWidth="1"/>
    <col min="11006" max="11006" width="19.7109375" style="155" customWidth="1"/>
    <col min="11007" max="11007" width="4.5703125" style="155" customWidth="1"/>
    <col min="11008" max="11008" width="18.140625" style="155" customWidth="1"/>
    <col min="11009" max="11009" width="16.5703125" style="155" customWidth="1"/>
    <col min="11010" max="11010" width="14.85546875" style="155" customWidth="1"/>
    <col min="11011" max="11011" width="19.140625" style="155" customWidth="1"/>
    <col min="11012" max="11012" width="18.85546875" style="155" customWidth="1"/>
    <col min="11013" max="11013" width="4.7109375" style="155" customWidth="1"/>
    <col min="11014" max="11014" width="3" style="155" customWidth="1"/>
    <col min="11015" max="11015" width="2.140625" style="155" customWidth="1"/>
    <col min="11016" max="11016" width="16.140625" style="155" bestFit="1" customWidth="1"/>
    <col min="11017" max="11017" width="17.7109375" style="155" bestFit="1" customWidth="1"/>
    <col min="11018" max="11255" width="11.42578125" style="155"/>
    <col min="11256" max="11256" width="24.42578125" style="155" customWidth="1"/>
    <col min="11257" max="11257" width="18.42578125" style="155" customWidth="1"/>
    <col min="11258" max="11258" width="17.42578125" style="155" customWidth="1"/>
    <col min="11259" max="11259" width="18.85546875" style="155" customWidth="1"/>
    <col min="11260" max="11260" width="16.85546875" style="155" customWidth="1"/>
    <col min="11261" max="11261" width="18.85546875" style="155" customWidth="1"/>
    <col min="11262" max="11262" width="19.7109375" style="155" customWidth="1"/>
    <col min="11263" max="11263" width="4.5703125" style="155" customWidth="1"/>
    <col min="11264" max="11264" width="18.140625" style="155" customWidth="1"/>
    <col min="11265" max="11265" width="16.5703125" style="155" customWidth="1"/>
    <col min="11266" max="11266" width="14.85546875" style="155" customWidth="1"/>
    <col min="11267" max="11267" width="19.140625" style="155" customWidth="1"/>
    <col min="11268" max="11268" width="18.85546875" style="155" customWidth="1"/>
    <col min="11269" max="11269" width="4.7109375" style="155" customWidth="1"/>
    <col min="11270" max="11270" width="3" style="155" customWidth="1"/>
    <col min="11271" max="11271" width="2.140625" style="155" customWidth="1"/>
    <col min="11272" max="11272" width="16.140625" style="155" bestFit="1" customWidth="1"/>
    <col min="11273" max="11273" width="17.7109375" style="155" bestFit="1" customWidth="1"/>
    <col min="11274" max="11511" width="11.42578125" style="155"/>
    <col min="11512" max="11512" width="24.42578125" style="155" customWidth="1"/>
    <col min="11513" max="11513" width="18.42578125" style="155" customWidth="1"/>
    <col min="11514" max="11514" width="17.42578125" style="155" customWidth="1"/>
    <col min="11515" max="11515" width="18.85546875" style="155" customWidth="1"/>
    <col min="11516" max="11516" width="16.85546875" style="155" customWidth="1"/>
    <col min="11517" max="11517" width="18.85546875" style="155" customWidth="1"/>
    <col min="11518" max="11518" width="19.7109375" style="155" customWidth="1"/>
    <col min="11519" max="11519" width="4.5703125" style="155" customWidth="1"/>
    <col min="11520" max="11520" width="18.140625" style="155" customWidth="1"/>
    <col min="11521" max="11521" width="16.5703125" style="155" customWidth="1"/>
    <col min="11522" max="11522" width="14.85546875" style="155" customWidth="1"/>
    <col min="11523" max="11523" width="19.140625" style="155" customWidth="1"/>
    <col min="11524" max="11524" width="18.85546875" style="155" customWidth="1"/>
    <col min="11525" max="11525" width="4.7109375" style="155" customWidth="1"/>
    <col min="11526" max="11526" width="3" style="155" customWidth="1"/>
    <col min="11527" max="11527" width="2.140625" style="155" customWidth="1"/>
    <col min="11528" max="11528" width="16.140625" style="155" bestFit="1" customWidth="1"/>
    <col min="11529" max="11529" width="17.7109375" style="155" bestFit="1" customWidth="1"/>
    <col min="11530" max="11767" width="11.42578125" style="155"/>
    <col min="11768" max="11768" width="24.42578125" style="155" customWidth="1"/>
    <col min="11769" max="11769" width="18.42578125" style="155" customWidth="1"/>
    <col min="11770" max="11770" width="17.42578125" style="155" customWidth="1"/>
    <col min="11771" max="11771" width="18.85546875" style="155" customWidth="1"/>
    <col min="11772" max="11772" width="16.85546875" style="155" customWidth="1"/>
    <col min="11773" max="11773" width="18.85546875" style="155" customWidth="1"/>
    <col min="11774" max="11774" width="19.7109375" style="155" customWidth="1"/>
    <col min="11775" max="11775" width="4.5703125" style="155" customWidth="1"/>
    <col min="11776" max="11776" width="18.140625" style="155" customWidth="1"/>
    <col min="11777" max="11777" width="16.5703125" style="155" customWidth="1"/>
    <col min="11778" max="11778" width="14.85546875" style="155" customWidth="1"/>
    <col min="11779" max="11779" width="19.140625" style="155" customWidth="1"/>
    <col min="11780" max="11780" width="18.85546875" style="155" customWidth="1"/>
    <col min="11781" max="11781" width="4.7109375" style="155" customWidth="1"/>
    <col min="11782" max="11782" width="3" style="155" customWidth="1"/>
    <col min="11783" max="11783" width="2.140625" style="155" customWidth="1"/>
    <col min="11784" max="11784" width="16.140625" style="155" bestFit="1" customWidth="1"/>
    <col min="11785" max="11785" width="17.7109375" style="155" bestFit="1" customWidth="1"/>
    <col min="11786" max="12023" width="11.42578125" style="155"/>
    <col min="12024" max="12024" width="24.42578125" style="155" customWidth="1"/>
    <col min="12025" max="12025" width="18.42578125" style="155" customWidth="1"/>
    <col min="12026" max="12026" width="17.42578125" style="155" customWidth="1"/>
    <col min="12027" max="12027" width="18.85546875" style="155" customWidth="1"/>
    <col min="12028" max="12028" width="16.85546875" style="155" customWidth="1"/>
    <col min="12029" max="12029" width="18.85546875" style="155" customWidth="1"/>
    <col min="12030" max="12030" width="19.7109375" style="155" customWidth="1"/>
    <col min="12031" max="12031" width="4.5703125" style="155" customWidth="1"/>
    <col min="12032" max="12032" width="18.140625" style="155" customWidth="1"/>
    <col min="12033" max="12033" width="16.5703125" style="155" customWidth="1"/>
    <col min="12034" max="12034" width="14.85546875" style="155" customWidth="1"/>
    <col min="12035" max="12035" width="19.140625" style="155" customWidth="1"/>
    <col min="12036" max="12036" width="18.85546875" style="155" customWidth="1"/>
    <col min="12037" max="12037" width="4.7109375" style="155" customWidth="1"/>
    <col min="12038" max="12038" width="3" style="155" customWidth="1"/>
    <col min="12039" max="12039" width="2.140625" style="155" customWidth="1"/>
    <col min="12040" max="12040" width="16.140625" style="155" bestFit="1" customWidth="1"/>
    <col min="12041" max="12041" width="17.7109375" style="155" bestFit="1" customWidth="1"/>
    <col min="12042" max="12279" width="11.42578125" style="155"/>
    <col min="12280" max="12280" width="24.42578125" style="155" customWidth="1"/>
    <col min="12281" max="12281" width="18.42578125" style="155" customWidth="1"/>
    <col min="12282" max="12282" width="17.42578125" style="155" customWidth="1"/>
    <col min="12283" max="12283" width="18.85546875" style="155" customWidth="1"/>
    <col min="12284" max="12284" width="16.85546875" style="155" customWidth="1"/>
    <col min="12285" max="12285" width="18.85546875" style="155" customWidth="1"/>
    <col min="12286" max="12286" width="19.7109375" style="155" customWidth="1"/>
    <col min="12287" max="12287" width="4.5703125" style="155" customWidth="1"/>
    <col min="12288" max="12288" width="18.140625" style="155" customWidth="1"/>
    <col min="12289" max="12289" width="16.5703125" style="155" customWidth="1"/>
    <col min="12290" max="12290" width="14.85546875" style="155" customWidth="1"/>
    <col min="12291" max="12291" width="19.140625" style="155" customWidth="1"/>
    <col min="12292" max="12292" width="18.85546875" style="155" customWidth="1"/>
    <col min="12293" max="12293" width="4.7109375" style="155" customWidth="1"/>
    <col min="12294" max="12294" width="3" style="155" customWidth="1"/>
    <col min="12295" max="12295" width="2.140625" style="155" customWidth="1"/>
    <col min="12296" max="12296" width="16.140625" style="155" bestFit="1" customWidth="1"/>
    <col min="12297" max="12297" width="17.7109375" style="155" bestFit="1" customWidth="1"/>
    <col min="12298" max="12535" width="11.42578125" style="155"/>
    <col min="12536" max="12536" width="24.42578125" style="155" customWidth="1"/>
    <col min="12537" max="12537" width="18.42578125" style="155" customWidth="1"/>
    <col min="12538" max="12538" width="17.42578125" style="155" customWidth="1"/>
    <col min="12539" max="12539" width="18.85546875" style="155" customWidth="1"/>
    <col min="12540" max="12540" width="16.85546875" style="155" customWidth="1"/>
    <col min="12541" max="12541" width="18.85546875" style="155" customWidth="1"/>
    <col min="12542" max="12542" width="19.7109375" style="155" customWidth="1"/>
    <col min="12543" max="12543" width="4.5703125" style="155" customWidth="1"/>
    <col min="12544" max="12544" width="18.140625" style="155" customWidth="1"/>
    <col min="12545" max="12545" width="16.5703125" style="155" customWidth="1"/>
    <col min="12546" max="12546" width="14.85546875" style="155" customWidth="1"/>
    <col min="12547" max="12547" width="19.140625" style="155" customWidth="1"/>
    <col min="12548" max="12548" width="18.85546875" style="155" customWidth="1"/>
    <col min="12549" max="12549" width="4.7109375" style="155" customWidth="1"/>
    <col min="12550" max="12550" width="3" style="155" customWidth="1"/>
    <col min="12551" max="12551" width="2.140625" style="155" customWidth="1"/>
    <col min="12552" max="12552" width="16.140625" style="155" bestFit="1" customWidth="1"/>
    <col min="12553" max="12553" width="17.7109375" style="155" bestFit="1" customWidth="1"/>
    <col min="12554" max="12791" width="11.42578125" style="155"/>
    <col min="12792" max="12792" width="24.42578125" style="155" customWidth="1"/>
    <col min="12793" max="12793" width="18.42578125" style="155" customWidth="1"/>
    <col min="12794" max="12794" width="17.42578125" style="155" customWidth="1"/>
    <col min="12795" max="12795" width="18.85546875" style="155" customWidth="1"/>
    <col min="12796" max="12796" width="16.85546875" style="155" customWidth="1"/>
    <col min="12797" max="12797" width="18.85546875" style="155" customWidth="1"/>
    <col min="12798" max="12798" width="19.7109375" style="155" customWidth="1"/>
    <col min="12799" max="12799" width="4.5703125" style="155" customWidth="1"/>
    <col min="12800" max="12800" width="18.140625" style="155" customWidth="1"/>
    <col min="12801" max="12801" width="16.5703125" style="155" customWidth="1"/>
    <col min="12802" max="12802" width="14.85546875" style="155" customWidth="1"/>
    <col min="12803" max="12803" width="19.140625" style="155" customWidth="1"/>
    <col min="12804" max="12804" width="18.85546875" style="155" customWidth="1"/>
    <col min="12805" max="12805" width="4.7109375" style="155" customWidth="1"/>
    <col min="12806" max="12806" width="3" style="155" customWidth="1"/>
    <col min="12807" max="12807" width="2.140625" style="155" customWidth="1"/>
    <col min="12808" max="12808" width="16.140625" style="155" bestFit="1" customWidth="1"/>
    <col min="12809" max="12809" width="17.7109375" style="155" bestFit="1" customWidth="1"/>
    <col min="12810" max="13047" width="11.42578125" style="155"/>
    <col min="13048" max="13048" width="24.42578125" style="155" customWidth="1"/>
    <col min="13049" max="13049" width="18.42578125" style="155" customWidth="1"/>
    <col min="13050" max="13050" width="17.42578125" style="155" customWidth="1"/>
    <col min="13051" max="13051" width="18.85546875" style="155" customWidth="1"/>
    <col min="13052" max="13052" width="16.85546875" style="155" customWidth="1"/>
    <col min="13053" max="13053" width="18.85546875" style="155" customWidth="1"/>
    <col min="13054" max="13054" width="19.7109375" style="155" customWidth="1"/>
    <col min="13055" max="13055" width="4.5703125" style="155" customWidth="1"/>
    <col min="13056" max="13056" width="18.140625" style="155" customWidth="1"/>
    <col min="13057" max="13057" width="16.5703125" style="155" customWidth="1"/>
    <col min="13058" max="13058" width="14.85546875" style="155" customWidth="1"/>
    <col min="13059" max="13059" width="19.140625" style="155" customWidth="1"/>
    <col min="13060" max="13060" width="18.85546875" style="155" customWidth="1"/>
    <col min="13061" max="13061" width="4.7109375" style="155" customWidth="1"/>
    <col min="13062" max="13062" width="3" style="155" customWidth="1"/>
    <col min="13063" max="13063" width="2.140625" style="155" customWidth="1"/>
    <col min="13064" max="13064" width="16.140625" style="155" bestFit="1" customWidth="1"/>
    <col min="13065" max="13065" width="17.7109375" style="155" bestFit="1" customWidth="1"/>
    <col min="13066" max="13303" width="11.42578125" style="155"/>
    <col min="13304" max="13304" width="24.42578125" style="155" customWidth="1"/>
    <col min="13305" max="13305" width="18.42578125" style="155" customWidth="1"/>
    <col min="13306" max="13306" width="17.42578125" style="155" customWidth="1"/>
    <col min="13307" max="13307" width="18.85546875" style="155" customWidth="1"/>
    <col min="13308" max="13308" width="16.85546875" style="155" customWidth="1"/>
    <col min="13309" max="13309" width="18.85546875" style="155" customWidth="1"/>
    <col min="13310" max="13310" width="19.7109375" style="155" customWidth="1"/>
    <col min="13311" max="13311" width="4.5703125" style="155" customWidth="1"/>
    <col min="13312" max="13312" width="18.140625" style="155" customWidth="1"/>
    <col min="13313" max="13313" width="16.5703125" style="155" customWidth="1"/>
    <col min="13314" max="13314" width="14.85546875" style="155" customWidth="1"/>
    <col min="13315" max="13315" width="19.140625" style="155" customWidth="1"/>
    <col min="13316" max="13316" width="18.85546875" style="155" customWidth="1"/>
    <col min="13317" max="13317" width="4.7109375" style="155" customWidth="1"/>
    <col min="13318" max="13318" width="3" style="155" customWidth="1"/>
    <col min="13319" max="13319" width="2.140625" style="155" customWidth="1"/>
    <col min="13320" max="13320" width="16.140625" style="155" bestFit="1" customWidth="1"/>
    <col min="13321" max="13321" width="17.7109375" style="155" bestFit="1" customWidth="1"/>
    <col min="13322" max="13559" width="11.42578125" style="155"/>
    <col min="13560" max="13560" width="24.42578125" style="155" customWidth="1"/>
    <col min="13561" max="13561" width="18.42578125" style="155" customWidth="1"/>
    <col min="13562" max="13562" width="17.42578125" style="155" customWidth="1"/>
    <col min="13563" max="13563" width="18.85546875" style="155" customWidth="1"/>
    <col min="13564" max="13564" width="16.85546875" style="155" customWidth="1"/>
    <col min="13565" max="13565" width="18.85546875" style="155" customWidth="1"/>
    <col min="13566" max="13566" width="19.7109375" style="155" customWidth="1"/>
    <col min="13567" max="13567" width="4.5703125" style="155" customWidth="1"/>
    <col min="13568" max="13568" width="18.140625" style="155" customWidth="1"/>
    <col min="13569" max="13569" width="16.5703125" style="155" customWidth="1"/>
    <col min="13570" max="13570" width="14.85546875" style="155" customWidth="1"/>
    <col min="13571" max="13571" width="19.140625" style="155" customWidth="1"/>
    <col min="13572" max="13572" width="18.85546875" style="155" customWidth="1"/>
    <col min="13573" max="13573" width="4.7109375" style="155" customWidth="1"/>
    <col min="13574" max="13574" width="3" style="155" customWidth="1"/>
    <col min="13575" max="13575" width="2.140625" style="155" customWidth="1"/>
    <col min="13576" max="13576" width="16.140625" style="155" bestFit="1" customWidth="1"/>
    <col min="13577" max="13577" width="17.7109375" style="155" bestFit="1" customWidth="1"/>
    <col min="13578" max="13815" width="11.42578125" style="155"/>
    <col min="13816" max="13816" width="24.42578125" style="155" customWidth="1"/>
    <col min="13817" max="13817" width="18.42578125" style="155" customWidth="1"/>
    <col min="13818" max="13818" width="17.42578125" style="155" customWidth="1"/>
    <col min="13819" max="13819" width="18.85546875" style="155" customWidth="1"/>
    <col min="13820" max="13820" width="16.85546875" style="155" customWidth="1"/>
    <col min="13821" max="13821" width="18.85546875" style="155" customWidth="1"/>
    <col min="13822" max="13822" width="19.7109375" style="155" customWidth="1"/>
    <col min="13823" max="13823" width="4.5703125" style="155" customWidth="1"/>
    <col min="13824" max="13824" width="18.140625" style="155" customWidth="1"/>
    <col min="13825" max="13825" width="16.5703125" style="155" customWidth="1"/>
    <col min="13826" max="13826" width="14.85546875" style="155" customWidth="1"/>
    <col min="13827" max="13827" width="19.140625" style="155" customWidth="1"/>
    <col min="13828" max="13828" width="18.85546875" style="155" customWidth="1"/>
    <col min="13829" max="13829" width="4.7109375" style="155" customWidth="1"/>
    <col min="13830" max="13830" width="3" style="155" customWidth="1"/>
    <col min="13831" max="13831" width="2.140625" style="155" customWidth="1"/>
    <col min="13832" max="13832" width="16.140625" style="155" bestFit="1" customWidth="1"/>
    <col min="13833" max="13833" width="17.7109375" style="155" bestFit="1" customWidth="1"/>
    <col min="13834" max="14071" width="11.42578125" style="155"/>
    <col min="14072" max="14072" width="24.42578125" style="155" customWidth="1"/>
    <col min="14073" max="14073" width="18.42578125" style="155" customWidth="1"/>
    <col min="14074" max="14074" width="17.42578125" style="155" customWidth="1"/>
    <col min="14075" max="14075" width="18.85546875" style="155" customWidth="1"/>
    <col min="14076" max="14076" width="16.85546875" style="155" customWidth="1"/>
    <col min="14077" max="14077" width="18.85546875" style="155" customWidth="1"/>
    <col min="14078" max="14078" width="19.7109375" style="155" customWidth="1"/>
    <col min="14079" max="14079" width="4.5703125" style="155" customWidth="1"/>
    <col min="14080" max="14080" width="18.140625" style="155" customWidth="1"/>
    <col min="14081" max="14081" width="16.5703125" style="155" customWidth="1"/>
    <col min="14082" max="14082" width="14.85546875" style="155" customWidth="1"/>
    <col min="14083" max="14083" width="19.140625" style="155" customWidth="1"/>
    <col min="14084" max="14084" width="18.85546875" style="155" customWidth="1"/>
    <col min="14085" max="14085" width="4.7109375" style="155" customWidth="1"/>
    <col min="14086" max="14086" width="3" style="155" customWidth="1"/>
    <col min="14087" max="14087" width="2.140625" style="155" customWidth="1"/>
    <col min="14088" max="14088" width="16.140625" style="155" bestFit="1" customWidth="1"/>
    <col min="14089" max="14089" width="17.7109375" style="155" bestFit="1" customWidth="1"/>
    <col min="14090" max="14327" width="11.42578125" style="155"/>
    <col min="14328" max="14328" width="24.42578125" style="155" customWidth="1"/>
    <col min="14329" max="14329" width="18.42578125" style="155" customWidth="1"/>
    <col min="14330" max="14330" width="17.42578125" style="155" customWidth="1"/>
    <col min="14331" max="14331" width="18.85546875" style="155" customWidth="1"/>
    <col min="14332" max="14332" width="16.85546875" style="155" customWidth="1"/>
    <col min="14333" max="14333" width="18.85546875" style="155" customWidth="1"/>
    <col min="14334" max="14334" width="19.7109375" style="155" customWidth="1"/>
    <col min="14335" max="14335" width="4.5703125" style="155" customWidth="1"/>
    <col min="14336" max="14336" width="18.140625" style="155" customWidth="1"/>
    <col min="14337" max="14337" width="16.5703125" style="155" customWidth="1"/>
    <col min="14338" max="14338" width="14.85546875" style="155" customWidth="1"/>
    <col min="14339" max="14339" width="19.140625" style="155" customWidth="1"/>
    <col min="14340" max="14340" width="18.85546875" style="155" customWidth="1"/>
    <col min="14341" max="14341" width="4.7109375" style="155" customWidth="1"/>
    <col min="14342" max="14342" width="3" style="155" customWidth="1"/>
    <col min="14343" max="14343" width="2.140625" style="155" customWidth="1"/>
    <col min="14344" max="14344" width="16.140625" style="155" bestFit="1" customWidth="1"/>
    <col min="14345" max="14345" width="17.7109375" style="155" bestFit="1" customWidth="1"/>
    <col min="14346" max="14583" width="11.42578125" style="155"/>
    <col min="14584" max="14584" width="24.42578125" style="155" customWidth="1"/>
    <col min="14585" max="14585" width="18.42578125" style="155" customWidth="1"/>
    <col min="14586" max="14586" width="17.42578125" style="155" customWidth="1"/>
    <col min="14587" max="14587" width="18.85546875" style="155" customWidth="1"/>
    <col min="14588" max="14588" width="16.85546875" style="155" customWidth="1"/>
    <col min="14589" max="14589" width="18.85546875" style="155" customWidth="1"/>
    <col min="14590" max="14590" width="19.7109375" style="155" customWidth="1"/>
    <col min="14591" max="14591" width="4.5703125" style="155" customWidth="1"/>
    <col min="14592" max="14592" width="18.140625" style="155" customWidth="1"/>
    <col min="14593" max="14593" width="16.5703125" style="155" customWidth="1"/>
    <col min="14594" max="14594" width="14.85546875" style="155" customWidth="1"/>
    <col min="14595" max="14595" width="19.140625" style="155" customWidth="1"/>
    <col min="14596" max="14596" width="18.85546875" style="155" customWidth="1"/>
    <col min="14597" max="14597" width="4.7109375" style="155" customWidth="1"/>
    <col min="14598" max="14598" width="3" style="155" customWidth="1"/>
    <col min="14599" max="14599" width="2.140625" style="155" customWidth="1"/>
    <col min="14600" max="14600" width="16.140625" style="155" bestFit="1" customWidth="1"/>
    <col min="14601" max="14601" width="17.7109375" style="155" bestFit="1" customWidth="1"/>
    <col min="14602" max="14839" width="11.42578125" style="155"/>
    <col min="14840" max="14840" width="24.42578125" style="155" customWidth="1"/>
    <col min="14841" max="14841" width="18.42578125" style="155" customWidth="1"/>
    <col min="14842" max="14842" width="17.42578125" style="155" customWidth="1"/>
    <col min="14843" max="14843" width="18.85546875" style="155" customWidth="1"/>
    <col min="14844" max="14844" width="16.85546875" style="155" customWidth="1"/>
    <col min="14845" max="14845" width="18.85546875" style="155" customWidth="1"/>
    <col min="14846" max="14846" width="19.7109375" style="155" customWidth="1"/>
    <col min="14847" max="14847" width="4.5703125" style="155" customWidth="1"/>
    <col min="14848" max="14848" width="18.140625" style="155" customWidth="1"/>
    <col min="14849" max="14849" width="16.5703125" style="155" customWidth="1"/>
    <col min="14850" max="14850" width="14.85546875" style="155" customWidth="1"/>
    <col min="14851" max="14851" width="19.140625" style="155" customWidth="1"/>
    <col min="14852" max="14852" width="18.85546875" style="155" customWidth="1"/>
    <col min="14853" max="14853" width="4.7109375" style="155" customWidth="1"/>
    <col min="14854" max="14854" width="3" style="155" customWidth="1"/>
    <col min="14855" max="14855" width="2.140625" style="155" customWidth="1"/>
    <col min="14856" max="14856" width="16.140625" style="155" bestFit="1" customWidth="1"/>
    <col min="14857" max="14857" width="17.7109375" style="155" bestFit="1" customWidth="1"/>
    <col min="14858" max="15095" width="11.42578125" style="155"/>
    <col min="15096" max="15096" width="24.42578125" style="155" customWidth="1"/>
    <col min="15097" max="15097" width="18.42578125" style="155" customWidth="1"/>
    <col min="15098" max="15098" width="17.42578125" style="155" customWidth="1"/>
    <col min="15099" max="15099" width="18.85546875" style="155" customWidth="1"/>
    <col min="15100" max="15100" width="16.85546875" style="155" customWidth="1"/>
    <col min="15101" max="15101" width="18.85546875" style="155" customWidth="1"/>
    <col min="15102" max="15102" width="19.7109375" style="155" customWidth="1"/>
    <col min="15103" max="15103" width="4.5703125" style="155" customWidth="1"/>
    <col min="15104" max="15104" width="18.140625" style="155" customWidth="1"/>
    <col min="15105" max="15105" width="16.5703125" style="155" customWidth="1"/>
    <col min="15106" max="15106" width="14.85546875" style="155" customWidth="1"/>
    <col min="15107" max="15107" width="19.140625" style="155" customWidth="1"/>
    <col min="15108" max="15108" width="18.85546875" style="155" customWidth="1"/>
    <col min="15109" max="15109" width="4.7109375" style="155" customWidth="1"/>
    <col min="15110" max="15110" width="3" style="155" customWidth="1"/>
    <col min="15111" max="15111" width="2.140625" style="155" customWidth="1"/>
    <col min="15112" max="15112" width="16.140625" style="155" bestFit="1" customWidth="1"/>
    <col min="15113" max="15113" width="17.7109375" style="155" bestFit="1" customWidth="1"/>
    <col min="15114" max="15351" width="11.42578125" style="155"/>
    <col min="15352" max="15352" width="24.42578125" style="155" customWidth="1"/>
    <col min="15353" max="15353" width="18.42578125" style="155" customWidth="1"/>
    <col min="15354" max="15354" width="17.42578125" style="155" customWidth="1"/>
    <col min="15355" max="15355" width="18.85546875" style="155" customWidth="1"/>
    <col min="15356" max="15356" width="16.85546875" style="155" customWidth="1"/>
    <col min="15357" max="15357" width="18.85546875" style="155" customWidth="1"/>
    <col min="15358" max="15358" width="19.7109375" style="155" customWidth="1"/>
    <col min="15359" max="15359" width="4.5703125" style="155" customWidth="1"/>
    <col min="15360" max="15360" width="18.140625" style="155" customWidth="1"/>
    <col min="15361" max="15361" width="16.5703125" style="155" customWidth="1"/>
    <col min="15362" max="15362" width="14.85546875" style="155" customWidth="1"/>
    <col min="15363" max="15363" width="19.140625" style="155" customWidth="1"/>
    <col min="15364" max="15364" width="18.85546875" style="155" customWidth="1"/>
    <col min="15365" max="15365" width="4.7109375" style="155" customWidth="1"/>
    <col min="15366" max="15366" width="3" style="155" customWidth="1"/>
    <col min="15367" max="15367" width="2.140625" style="155" customWidth="1"/>
    <col min="15368" max="15368" width="16.140625" style="155" bestFit="1" customWidth="1"/>
    <col min="15369" max="15369" width="17.7109375" style="155" bestFit="1" customWidth="1"/>
    <col min="15370" max="15607" width="11.42578125" style="155"/>
    <col min="15608" max="15608" width="24.42578125" style="155" customWidth="1"/>
    <col min="15609" max="15609" width="18.42578125" style="155" customWidth="1"/>
    <col min="15610" max="15610" width="17.42578125" style="155" customWidth="1"/>
    <col min="15611" max="15611" width="18.85546875" style="155" customWidth="1"/>
    <col min="15612" max="15612" width="16.85546875" style="155" customWidth="1"/>
    <col min="15613" max="15613" width="18.85546875" style="155" customWidth="1"/>
    <col min="15614" max="15614" width="19.7109375" style="155" customWidth="1"/>
    <col min="15615" max="15615" width="4.5703125" style="155" customWidth="1"/>
    <col min="15616" max="15616" width="18.140625" style="155" customWidth="1"/>
    <col min="15617" max="15617" width="16.5703125" style="155" customWidth="1"/>
    <col min="15618" max="15618" width="14.85546875" style="155" customWidth="1"/>
    <col min="15619" max="15619" width="19.140625" style="155" customWidth="1"/>
    <col min="15620" max="15620" width="18.85546875" style="155" customWidth="1"/>
    <col min="15621" max="15621" width="4.7109375" style="155" customWidth="1"/>
    <col min="15622" max="15622" width="3" style="155" customWidth="1"/>
    <col min="15623" max="15623" width="2.140625" style="155" customWidth="1"/>
    <col min="15624" max="15624" width="16.140625" style="155" bestFit="1" customWidth="1"/>
    <col min="15625" max="15625" width="17.7109375" style="155" bestFit="1" customWidth="1"/>
    <col min="15626" max="15863" width="11.42578125" style="155"/>
    <col min="15864" max="15864" width="24.42578125" style="155" customWidth="1"/>
    <col min="15865" max="15865" width="18.42578125" style="155" customWidth="1"/>
    <col min="15866" max="15866" width="17.42578125" style="155" customWidth="1"/>
    <col min="15867" max="15867" width="18.85546875" style="155" customWidth="1"/>
    <col min="15868" max="15868" width="16.85546875" style="155" customWidth="1"/>
    <col min="15869" max="15869" width="18.85546875" style="155" customWidth="1"/>
    <col min="15870" max="15870" width="19.7109375" style="155" customWidth="1"/>
    <col min="15871" max="15871" width="4.5703125" style="155" customWidth="1"/>
    <col min="15872" max="15872" width="18.140625" style="155" customWidth="1"/>
    <col min="15873" max="15873" width="16.5703125" style="155" customWidth="1"/>
    <col min="15874" max="15874" width="14.85546875" style="155" customWidth="1"/>
    <col min="15875" max="15875" width="19.140625" style="155" customWidth="1"/>
    <col min="15876" max="15876" width="18.85546875" style="155" customWidth="1"/>
    <col min="15877" max="15877" width="4.7109375" style="155" customWidth="1"/>
    <col min="15878" max="15878" width="3" style="155" customWidth="1"/>
    <col min="15879" max="15879" width="2.140625" style="155" customWidth="1"/>
    <col min="15880" max="15880" width="16.140625" style="155" bestFit="1" customWidth="1"/>
    <col min="15881" max="15881" width="17.7109375" style="155" bestFit="1" customWidth="1"/>
    <col min="15882" max="16119" width="11.42578125" style="155"/>
    <col min="16120" max="16120" width="24.42578125" style="155" customWidth="1"/>
    <col min="16121" max="16121" width="18.42578125" style="155" customWidth="1"/>
    <col min="16122" max="16122" width="17.42578125" style="155" customWidth="1"/>
    <col min="16123" max="16123" width="18.85546875" style="155" customWidth="1"/>
    <col min="16124" max="16124" width="16.85546875" style="155" customWidth="1"/>
    <col min="16125" max="16125" width="18.85546875" style="155" customWidth="1"/>
    <col min="16126" max="16126" width="19.7109375" style="155" customWidth="1"/>
    <col min="16127" max="16127" width="4.5703125" style="155" customWidth="1"/>
    <col min="16128" max="16128" width="18.140625" style="155" customWidth="1"/>
    <col min="16129" max="16129" width="16.5703125" style="155" customWidth="1"/>
    <col min="16130" max="16130" width="14.85546875" style="155" customWidth="1"/>
    <col min="16131" max="16131" width="19.140625" style="155" customWidth="1"/>
    <col min="16132" max="16132" width="18.85546875" style="155" customWidth="1"/>
    <col min="16133" max="16133" width="4.7109375" style="155" customWidth="1"/>
    <col min="16134" max="16134" width="3" style="155" customWidth="1"/>
    <col min="16135" max="16135" width="2.140625" style="155" customWidth="1"/>
    <col min="16136" max="16136" width="16.140625" style="155" bestFit="1" customWidth="1"/>
    <col min="16137" max="16137" width="17.7109375" style="155" bestFit="1" customWidth="1"/>
    <col min="16138" max="16384" width="11.42578125" style="155"/>
  </cols>
  <sheetData>
    <row r="1" spans="1:13" ht="26.25" x14ac:dyDescent="0.4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435" t="s">
        <v>202</v>
      </c>
      <c r="M1" s="435"/>
    </row>
    <row r="2" spans="1:13" s="156" customFormat="1" ht="26.25" x14ac:dyDescent="0.4">
      <c r="A2" s="436" t="s">
        <v>26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</row>
    <row r="3" spans="1:13" s="156" customFormat="1" ht="26.25" x14ac:dyDescent="0.4">
      <c r="A3" s="436" t="s">
        <v>203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</row>
    <row r="4" spans="1:13" s="156" customFormat="1" ht="20.25" x14ac:dyDescent="0.3">
      <c r="A4" s="437" t="s">
        <v>28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</row>
    <row r="5" spans="1:13" s="158" customFormat="1" ht="11.25" x14ac:dyDescent="0.2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3" s="156" customFormat="1" ht="26.25" x14ac:dyDescent="0.4">
      <c r="A6" s="438" t="s">
        <v>204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</row>
    <row r="7" spans="1:13" s="160" customFormat="1" ht="13.5" thickBot="1" x14ac:dyDescent="0.25">
      <c r="A7" s="159"/>
      <c r="E7" s="159" t="s">
        <v>174</v>
      </c>
      <c r="F7" s="160" t="s">
        <v>174</v>
      </c>
      <c r="I7" s="161"/>
      <c r="J7" s="161"/>
      <c r="K7" s="161"/>
      <c r="M7" s="162"/>
    </row>
    <row r="8" spans="1:13" s="160" customFormat="1" ht="18" x14ac:dyDescent="0.25">
      <c r="A8" s="163" t="s">
        <v>174</v>
      </c>
      <c r="B8" s="432" t="s">
        <v>205</v>
      </c>
      <c r="C8" s="432"/>
      <c r="D8" s="432"/>
      <c r="E8" s="432"/>
      <c r="F8" s="433"/>
      <c r="G8" s="434" t="s">
        <v>206</v>
      </c>
      <c r="H8" s="432"/>
      <c r="I8" s="432"/>
      <c r="J8" s="432"/>
      <c r="K8" s="432"/>
      <c r="L8" s="433"/>
      <c r="M8" s="164"/>
    </row>
    <row r="9" spans="1:13" s="160" customFormat="1" ht="12.75" x14ac:dyDescent="0.2">
      <c r="A9" s="165" t="s">
        <v>207</v>
      </c>
      <c r="B9" s="166" t="s">
        <v>208</v>
      </c>
      <c r="C9" s="167" t="s">
        <v>209</v>
      </c>
      <c r="D9" s="167" t="s">
        <v>210</v>
      </c>
      <c r="E9" s="167" t="s">
        <v>153</v>
      </c>
      <c r="F9" s="168" t="s">
        <v>211</v>
      </c>
      <c r="G9" s="169" t="s">
        <v>212</v>
      </c>
      <c r="H9" s="166"/>
      <c r="I9" s="170" t="s">
        <v>213</v>
      </c>
      <c r="J9" s="170" t="s">
        <v>214</v>
      </c>
      <c r="K9" s="170" t="s">
        <v>153</v>
      </c>
      <c r="L9" s="171" t="s">
        <v>212</v>
      </c>
      <c r="M9" s="165" t="s">
        <v>215</v>
      </c>
    </row>
    <row r="10" spans="1:13" s="160" customFormat="1" ht="13.5" thickBot="1" x14ac:dyDescent="0.25">
      <c r="A10" s="172"/>
      <c r="B10" s="173" t="s">
        <v>216</v>
      </c>
      <c r="C10" s="174" t="s">
        <v>216</v>
      </c>
      <c r="D10" s="174" t="s">
        <v>217</v>
      </c>
      <c r="E10" s="174" t="s">
        <v>217</v>
      </c>
      <c r="F10" s="175" t="s">
        <v>216</v>
      </c>
      <c r="G10" s="176" t="s">
        <v>218</v>
      </c>
      <c r="H10" s="173" t="s">
        <v>219</v>
      </c>
      <c r="I10" s="177" t="s">
        <v>216</v>
      </c>
      <c r="J10" s="177" t="s">
        <v>216</v>
      </c>
      <c r="K10" s="177" t="s">
        <v>217</v>
      </c>
      <c r="L10" s="175" t="s">
        <v>220</v>
      </c>
      <c r="M10" s="178" t="s">
        <v>221</v>
      </c>
    </row>
    <row r="11" spans="1:13" s="160" customFormat="1" ht="12.75" x14ac:dyDescent="0.2">
      <c r="A11" s="179"/>
      <c r="B11" s="180"/>
      <c r="C11" s="181"/>
      <c r="D11" s="180"/>
      <c r="E11" s="181"/>
      <c r="F11" s="182"/>
      <c r="G11" s="183"/>
      <c r="H11" s="180"/>
      <c r="I11" s="181"/>
      <c r="J11" s="180"/>
      <c r="K11" s="184"/>
      <c r="L11" s="180"/>
      <c r="M11" s="185"/>
    </row>
    <row r="12" spans="1:13" s="160" customFormat="1" ht="12.75" x14ac:dyDescent="0.2">
      <c r="A12" s="179" t="s">
        <v>222</v>
      </c>
      <c r="B12" s="180">
        <v>42432806798</v>
      </c>
      <c r="C12" s="181">
        <v>77045455</v>
      </c>
      <c r="D12" s="186">
        <v>0</v>
      </c>
      <c r="E12" s="181">
        <v>0</v>
      </c>
      <c r="F12" s="182">
        <v>42509852253</v>
      </c>
      <c r="G12" s="183">
        <v>-12152063029</v>
      </c>
      <c r="H12" s="180">
        <v>4</v>
      </c>
      <c r="I12" s="181">
        <v>-1559497408</v>
      </c>
      <c r="J12" s="181">
        <v>0</v>
      </c>
      <c r="K12" s="181">
        <v>0</v>
      </c>
      <c r="L12" s="187">
        <v>-13711560437</v>
      </c>
      <c r="M12" s="188">
        <v>28798291816</v>
      </c>
    </row>
    <row r="13" spans="1:13" s="160" customFormat="1" ht="12.75" x14ac:dyDescent="0.2">
      <c r="A13" s="179"/>
      <c r="B13" s="180"/>
      <c r="C13" s="181"/>
      <c r="D13" s="180"/>
      <c r="E13" s="181"/>
      <c r="F13" s="182"/>
      <c r="G13" s="183"/>
      <c r="H13" s="180"/>
      <c r="I13" s="181"/>
      <c r="J13" s="186"/>
      <c r="K13" s="186"/>
      <c r="L13" s="187"/>
      <c r="M13" s="188"/>
    </row>
    <row r="14" spans="1:13" s="160" customFormat="1" ht="12.75" x14ac:dyDescent="0.2">
      <c r="A14" s="179" t="s">
        <v>223</v>
      </c>
      <c r="B14" s="180">
        <v>1258774772</v>
      </c>
      <c r="C14" s="181">
        <v>0</v>
      </c>
      <c r="D14" s="186">
        <v>0</v>
      </c>
      <c r="E14" s="181">
        <v>0</v>
      </c>
      <c r="F14" s="182">
        <v>1258774772</v>
      </c>
      <c r="G14" s="183">
        <v>-1112253625</v>
      </c>
      <c r="H14" s="180">
        <v>4</v>
      </c>
      <c r="I14" s="181">
        <v>-119880934</v>
      </c>
      <c r="J14" s="181">
        <v>0</v>
      </c>
      <c r="K14" s="181">
        <v>0</v>
      </c>
      <c r="L14" s="187">
        <v>-1232134559</v>
      </c>
      <c r="M14" s="188">
        <v>26640213</v>
      </c>
    </row>
    <row r="15" spans="1:13" s="160" customFormat="1" ht="12.75" x14ac:dyDescent="0.2">
      <c r="A15" s="179"/>
      <c r="B15" s="180"/>
      <c r="C15" s="181"/>
      <c r="D15" s="180"/>
      <c r="E15" s="181"/>
      <c r="F15" s="182"/>
      <c r="G15" s="183"/>
      <c r="H15" s="180"/>
      <c r="I15" s="181"/>
      <c r="J15" s="186"/>
      <c r="K15" s="186"/>
      <c r="L15" s="187"/>
      <c r="M15" s="188"/>
    </row>
    <row r="16" spans="1:13" s="160" customFormat="1" ht="12.75" x14ac:dyDescent="0.2">
      <c r="A16" s="179" t="s">
        <v>224</v>
      </c>
      <c r="B16" s="180">
        <v>11917646961</v>
      </c>
      <c r="C16" s="181">
        <v>20855339</v>
      </c>
      <c r="D16" s="186">
        <v>0</v>
      </c>
      <c r="E16" s="181">
        <v>0</v>
      </c>
      <c r="F16" s="182">
        <v>11938502300</v>
      </c>
      <c r="G16" s="183">
        <v>-8002609736</v>
      </c>
      <c r="H16" s="180">
        <v>20</v>
      </c>
      <c r="I16" s="181">
        <v>-1124935591</v>
      </c>
      <c r="J16" s="181">
        <v>0</v>
      </c>
      <c r="K16" s="181">
        <v>0</v>
      </c>
      <c r="L16" s="187">
        <v>-9127545327</v>
      </c>
      <c r="M16" s="188">
        <v>2810956973</v>
      </c>
    </row>
    <row r="17" spans="1:13" s="160" customFormat="1" ht="12.75" x14ac:dyDescent="0.2">
      <c r="A17" s="179"/>
      <c r="B17" s="180"/>
      <c r="C17" s="186"/>
      <c r="D17" s="180"/>
      <c r="E17" s="186"/>
      <c r="F17" s="182"/>
      <c r="G17" s="183"/>
      <c r="H17" s="180"/>
      <c r="I17" s="181"/>
      <c r="J17" s="186"/>
      <c r="K17" s="186"/>
      <c r="L17" s="187"/>
      <c r="M17" s="188"/>
    </row>
    <row r="18" spans="1:13" s="160" customFormat="1" ht="12.75" x14ac:dyDescent="0.2">
      <c r="A18" s="179" t="s">
        <v>225</v>
      </c>
      <c r="B18" s="180">
        <v>3526357954</v>
      </c>
      <c r="C18" s="181">
        <v>46737176</v>
      </c>
      <c r="D18" s="186">
        <v>0</v>
      </c>
      <c r="E18" s="181">
        <v>0</v>
      </c>
      <c r="F18" s="182">
        <v>3573095130</v>
      </c>
      <c r="G18" s="183">
        <v>-2433236495</v>
      </c>
      <c r="H18" s="180">
        <v>25</v>
      </c>
      <c r="I18" s="181">
        <v>-274000628</v>
      </c>
      <c r="J18" s="181">
        <v>0</v>
      </c>
      <c r="K18" s="181">
        <v>0</v>
      </c>
      <c r="L18" s="187">
        <v>-2707237123</v>
      </c>
      <c r="M18" s="188">
        <v>865858007</v>
      </c>
    </row>
    <row r="19" spans="1:13" s="160" customFormat="1" ht="12.75" x14ac:dyDescent="0.2">
      <c r="A19" s="179"/>
      <c r="B19" s="180"/>
      <c r="C19" s="181"/>
      <c r="D19" s="180"/>
      <c r="E19" s="181"/>
      <c r="F19" s="182"/>
      <c r="G19" s="183"/>
      <c r="H19" s="180"/>
      <c r="I19" s="181"/>
      <c r="J19" s="186"/>
      <c r="K19" s="186"/>
      <c r="L19" s="187"/>
      <c r="M19" s="188"/>
    </row>
    <row r="20" spans="1:13" s="160" customFormat="1" ht="12.75" x14ac:dyDescent="0.2">
      <c r="A20" s="179" t="s">
        <v>226</v>
      </c>
      <c r="B20" s="180">
        <v>712811806</v>
      </c>
      <c r="C20" s="181">
        <v>30020433</v>
      </c>
      <c r="D20" s="186">
        <v>0</v>
      </c>
      <c r="E20" s="181">
        <v>0</v>
      </c>
      <c r="F20" s="182">
        <v>742832239</v>
      </c>
      <c r="G20" s="183">
        <v>-442175470</v>
      </c>
      <c r="H20" s="180">
        <v>10</v>
      </c>
      <c r="I20" s="181">
        <v>-53679623</v>
      </c>
      <c r="J20" s="181">
        <v>0</v>
      </c>
      <c r="K20" s="181">
        <v>0</v>
      </c>
      <c r="L20" s="187">
        <v>-495855093</v>
      </c>
      <c r="M20" s="188">
        <v>246977146</v>
      </c>
    </row>
    <row r="21" spans="1:13" s="160" customFormat="1" ht="12.75" x14ac:dyDescent="0.2">
      <c r="A21" s="179"/>
      <c r="B21" s="180"/>
      <c r="C21" s="181"/>
      <c r="D21" s="180"/>
      <c r="E21" s="181"/>
      <c r="F21" s="182"/>
      <c r="G21" s="183"/>
      <c r="H21" s="180"/>
      <c r="I21" s="181"/>
      <c r="J21" s="186"/>
      <c r="K21" s="186"/>
      <c r="L21" s="187"/>
      <c r="M21" s="188"/>
    </row>
    <row r="22" spans="1:13" s="160" customFormat="1" ht="12.75" x14ac:dyDescent="0.2">
      <c r="A22" s="179" t="s">
        <v>227</v>
      </c>
      <c r="B22" s="180">
        <v>627908398</v>
      </c>
      <c r="C22" s="181">
        <v>40441061</v>
      </c>
      <c r="D22" s="186">
        <v>0</v>
      </c>
      <c r="E22" s="181">
        <v>0</v>
      </c>
      <c r="F22" s="182">
        <v>668349459</v>
      </c>
      <c r="G22" s="183">
        <v>-543967543</v>
      </c>
      <c r="H22" s="180">
        <v>20</v>
      </c>
      <c r="I22" s="181">
        <v>-23274231</v>
      </c>
      <c r="J22" s="181">
        <v>0</v>
      </c>
      <c r="K22" s="181">
        <v>0</v>
      </c>
      <c r="L22" s="187">
        <v>-567241774</v>
      </c>
      <c r="M22" s="188">
        <v>101107685</v>
      </c>
    </row>
    <row r="23" spans="1:13" s="160" customFormat="1" ht="12.75" x14ac:dyDescent="0.2">
      <c r="A23" s="179"/>
      <c r="B23" s="180"/>
      <c r="C23" s="181"/>
      <c r="D23" s="180"/>
      <c r="E23" s="181"/>
      <c r="F23" s="182"/>
      <c r="G23" s="183"/>
      <c r="H23" s="180"/>
      <c r="I23" s="181"/>
      <c r="J23" s="186"/>
      <c r="K23" s="186"/>
      <c r="L23" s="187"/>
      <c r="M23" s="188"/>
    </row>
    <row r="24" spans="1:13" s="160" customFormat="1" ht="12.75" x14ac:dyDescent="0.2">
      <c r="A24" s="179" t="s">
        <v>228</v>
      </c>
      <c r="B24" s="180">
        <v>5442146055</v>
      </c>
      <c r="C24" s="181">
        <v>40521438</v>
      </c>
      <c r="D24" s="186">
        <v>0</v>
      </c>
      <c r="E24" s="181">
        <v>0</v>
      </c>
      <c r="F24" s="182">
        <v>5482667493</v>
      </c>
      <c r="G24" s="183">
        <v>-804261693</v>
      </c>
      <c r="H24" s="180">
        <v>4</v>
      </c>
      <c r="I24" s="181">
        <v>-173501416</v>
      </c>
      <c r="J24" s="181">
        <v>0</v>
      </c>
      <c r="K24" s="181">
        <v>0</v>
      </c>
      <c r="L24" s="187">
        <v>-977763109</v>
      </c>
      <c r="M24" s="188">
        <v>4504904384</v>
      </c>
    </row>
    <row r="25" spans="1:13" s="160" customFormat="1" ht="12.75" x14ac:dyDescent="0.2">
      <c r="A25" s="179"/>
      <c r="B25" s="180"/>
      <c r="C25" s="181"/>
      <c r="D25" s="180"/>
      <c r="E25" s="181"/>
      <c r="F25" s="182"/>
      <c r="G25" s="183"/>
      <c r="H25" s="180"/>
      <c r="I25" s="181"/>
      <c r="J25" s="186"/>
      <c r="K25" s="186"/>
      <c r="L25" s="187"/>
      <c r="M25" s="188"/>
    </row>
    <row r="26" spans="1:13" s="160" customFormat="1" ht="12.75" x14ac:dyDescent="0.2">
      <c r="A26" s="179" t="s">
        <v>229</v>
      </c>
      <c r="B26" s="180">
        <v>78390040187</v>
      </c>
      <c r="C26" s="181">
        <v>321557103</v>
      </c>
      <c r="D26" s="186">
        <v>0</v>
      </c>
      <c r="E26" s="181">
        <v>0</v>
      </c>
      <c r="F26" s="182">
        <v>78711597290</v>
      </c>
      <c r="G26" s="183">
        <v>-47441325474</v>
      </c>
      <c r="H26" s="180">
        <v>10</v>
      </c>
      <c r="I26" s="181">
        <v>-4340162144</v>
      </c>
      <c r="J26" s="181">
        <v>0</v>
      </c>
      <c r="K26" s="181">
        <v>0</v>
      </c>
      <c r="L26" s="187">
        <v>-51781487618</v>
      </c>
      <c r="M26" s="188">
        <v>26930109672</v>
      </c>
    </row>
    <row r="27" spans="1:13" s="160" customFormat="1" ht="12.75" x14ac:dyDescent="0.2">
      <c r="A27" s="179"/>
      <c r="B27" s="180"/>
      <c r="C27" s="181"/>
      <c r="D27" s="180"/>
      <c r="E27" s="181"/>
      <c r="F27" s="182"/>
      <c r="G27" s="183"/>
      <c r="H27" s="180"/>
      <c r="I27" s="181"/>
      <c r="J27" s="181"/>
      <c r="K27" s="181"/>
      <c r="L27" s="187"/>
      <c r="M27" s="188"/>
    </row>
    <row r="28" spans="1:13" s="160" customFormat="1" ht="12.75" x14ac:dyDescent="0.2">
      <c r="A28" s="179" t="s">
        <v>230</v>
      </c>
      <c r="B28" s="180">
        <v>911664875</v>
      </c>
      <c r="C28" s="181">
        <v>577642766</v>
      </c>
      <c r="D28" s="186">
        <v>-440336487</v>
      </c>
      <c r="E28" s="181">
        <v>0</v>
      </c>
      <c r="F28" s="182">
        <v>1048971154</v>
      </c>
      <c r="G28" s="183">
        <v>-765899849</v>
      </c>
      <c r="H28" s="186">
        <v>20</v>
      </c>
      <c r="I28" s="181">
        <v>-42682809</v>
      </c>
      <c r="J28" s="181">
        <v>440336486</v>
      </c>
      <c r="K28" s="181">
        <v>0</v>
      </c>
      <c r="L28" s="187">
        <v>-368246172</v>
      </c>
      <c r="M28" s="188">
        <v>680724982</v>
      </c>
    </row>
    <row r="29" spans="1:13" s="160" customFormat="1" ht="12.75" x14ac:dyDescent="0.2">
      <c r="A29" s="179"/>
      <c r="B29" s="180"/>
      <c r="C29" s="181"/>
      <c r="D29" s="180"/>
      <c r="E29" s="181"/>
      <c r="F29" s="190"/>
      <c r="G29" s="191"/>
      <c r="H29" s="192"/>
      <c r="I29" s="186"/>
      <c r="J29" s="186"/>
      <c r="K29" s="186"/>
      <c r="L29" s="193"/>
      <c r="M29" s="194"/>
    </row>
    <row r="30" spans="1:13" s="160" customFormat="1" ht="12.75" x14ac:dyDescent="0.2">
      <c r="A30" s="179" t="s">
        <v>231</v>
      </c>
      <c r="B30" s="180">
        <v>2452247772</v>
      </c>
      <c r="C30" s="181">
        <v>43587759</v>
      </c>
      <c r="D30" s="186">
        <v>0</v>
      </c>
      <c r="E30" s="181">
        <v>0</v>
      </c>
      <c r="F30" s="182">
        <v>2495835531</v>
      </c>
      <c r="G30" s="183">
        <v>-1759004495</v>
      </c>
      <c r="H30" s="186">
        <v>20</v>
      </c>
      <c r="I30" s="181">
        <v>-144223037</v>
      </c>
      <c r="J30" s="181">
        <v>0</v>
      </c>
      <c r="K30" s="181">
        <v>0</v>
      </c>
      <c r="L30" s="187">
        <v>-1903227532</v>
      </c>
      <c r="M30" s="188">
        <v>592607999</v>
      </c>
    </row>
    <row r="31" spans="1:13" s="160" customFormat="1" ht="12.75" x14ac:dyDescent="0.2">
      <c r="A31" s="179"/>
      <c r="B31" s="180"/>
      <c r="C31" s="181"/>
      <c r="D31" s="180"/>
      <c r="E31" s="181"/>
      <c r="F31" s="190"/>
      <c r="G31" s="191"/>
      <c r="H31" s="192"/>
      <c r="I31" s="186"/>
      <c r="J31" s="186"/>
      <c r="K31" s="186"/>
      <c r="L31" s="193"/>
      <c r="M31" s="194"/>
    </row>
    <row r="32" spans="1:13" s="160" customFormat="1" ht="12.75" x14ac:dyDescent="0.2">
      <c r="A32" s="179" t="s">
        <v>232</v>
      </c>
      <c r="B32" s="180">
        <v>3558405253</v>
      </c>
      <c r="C32" s="181">
        <v>9354498</v>
      </c>
      <c r="D32" s="186">
        <v>0</v>
      </c>
      <c r="E32" s="181">
        <v>0</v>
      </c>
      <c r="F32" s="182">
        <v>3567759751</v>
      </c>
      <c r="G32" s="183">
        <v>-2789141719</v>
      </c>
      <c r="H32" s="186">
        <v>25</v>
      </c>
      <c r="I32" s="181">
        <v>-158161628</v>
      </c>
      <c r="J32" s="181">
        <v>0</v>
      </c>
      <c r="K32" s="181">
        <v>0</v>
      </c>
      <c r="L32" s="187">
        <v>-2947303347</v>
      </c>
      <c r="M32" s="188">
        <v>620456404</v>
      </c>
    </row>
    <row r="33" spans="1:13" s="160" customFormat="1" ht="12.75" x14ac:dyDescent="0.2">
      <c r="A33" s="179"/>
      <c r="B33" s="180"/>
      <c r="C33" s="181"/>
      <c r="D33" s="180"/>
      <c r="E33" s="181"/>
      <c r="F33" s="190"/>
      <c r="G33" s="191"/>
      <c r="H33" s="192"/>
      <c r="I33" s="186"/>
      <c r="J33" s="186"/>
      <c r="K33" s="186"/>
      <c r="L33" s="193"/>
      <c r="M33" s="194"/>
    </row>
    <row r="34" spans="1:13" s="160" customFormat="1" ht="12.75" x14ac:dyDescent="0.2">
      <c r="A34" s="179" t="s">
        <v>233</v>
      </c>
      <c r="B34" s="180">
        <v>138167224</v>
      </c>
      <c r="C34" s="181">
        <v>5342701</v>
      </c>
      <c r="D34" s="186">
        <v>0</v>
      </c>
      <c r="E34" s="181">
        <v>0</v>
      </c>
      <c r="F34" s="182">
        <v>143509925</v>
      </c>
      <c r="G34" s="183">
        <v>-101662957</v>
      </c>
      <c r="H34" s="186">
        <v>10</v>
      </c>
      <c r="I34" s="181">
        <v>-4346658</v>
      </c>
      <c r="J34" s="181">
        <v>0</v>
      </c>
      <c r="K34" s="181">
        <v>0</v>
      </c>
      <c r="L34" s="187">
        <v>-106009615</v>
      </c>
      <c r="M34" s="188">
        <v>37500310</v>
      </c>
    </row>
    <row r="35" spans="1:13" s="160" customFormat="1" ht="12.75" x14ac:dyDescent="0.2">
      <c r="A35" s="179"/>
      <c r="B35" s="180"/>
      <c r="C35" s="181"/>
      <c r="D35" s="180"/>
      <c r="E35" s="181"/>
      <c r="F35" s="190"/>
      <c r="G35" s="191"/>
      <c r="H35" s="192"/>
      <c r="I35" s="186"/>
      <c r="J35" s="186"/>
      <c r="K35" s="186"/>
      <c r="L35" s="193"/>
      <c r="M35" s="194"/>
    </row>
    <row r="36" spans="1:13" s="160" customFormat="1" ht="12.75" x14ac:dyDescent="0.2">
      <c r="A36" s="179" t="s">
        <v>234</v>
      </c>
      <c r="B36" s="180">
        <v>178347257</v>
      </c>
      <c r="C36" s="181">
        <v>0</v>
      </c>
      <c r="D36" s="186">
        <v>0</v>
      </c>
      <c r="E36" s="181">
        <v>0</v>
      </c>
      <c r="F36" s="182">
        <v>178347257</v>
      </c>
      <c r="G36" s="183">
        <v>-178347257</v>
      </c>
      <c r="H36" s="186">
        <v>20</v>
      </c>
      <c r="I36" s="181">
        <v>0</v>
      </c>
      <c r="J36" s="181">
        <v>0</v>
      </c>
      <c r="K36" s="181">
        <v>0</v>
      </c>
      <c r="L36" s="187">
        <v>-178347257</v>
      </c>
      <c r="M36" s="188">
        <v>0</v>
      </c>
    </row>
    <row r="37" spans="1:13" s="160" customFormat="1" ht="12.75" x14ac:dyDescent="0.2">
      <c r="A37" s="179"/>
      <c r="B37" s="180"/>
      <c r="C37" s="181"/>
      <c r="D37" s="180"/>
      <c r="E37" s="181"/>
      <c r="F37" s="190"/>
      <c r="G37" s="191"/>
      <c r="H37" s="192"/>
      <c r="I37" s="186"/>
      <c r="J37" s="186"/>
      <c r="K37" s="195"/>
      <c r="L37" s="193"/>
      <c r="M37" s="194"/>
    </row>
    <row r="38" spans="1:13" s="160" customFormat="1" ht="12.75" x14ac:dyDescent="0.2">
      <c r="A38" s="179" t="s">
        <v>235</v>
      </c>
      <c r="B38" s="180">
        <v>75265365632</v>
      </c>
      <c r="C38" s="181">
        <v>643839588</v>
      </c>
      <c r="D38" s="186">
        <v>0</v>
      </c>
      <c r="E38" s="181">
        <v>0</v>
      </c>
      <c r="F38" s="182">
        <v>75909205220</v>
      </c>
      <c r="G38" s="183">
        <v>-63117449999</v>
      </c>
      <c r="H38" s="186">
        <v>20</v>
      </c>
      <c r="I38" s="181">
        <v>-3148849408</v>
      </c>
      <c r="J38" s="181">
        <v>0</v>
      </c>
      <c r="K38" s="181">
        <v>0</v>
      </c>
      <c r="L38" s="187">
        <v>-66266299407</v>
      </c>
      <c r="M38" s="188">
        <v>9642905813</v>
      </c>
    </row>
    <row r="39" spans="1:13" s="160" customFormat="1" ht="12.75" x14ac:dyDescent="0.2">
      <c r="A39" s="179"/>
      <c r="B39" s="180"/>
      <c r="C39" s="181"/>
      <c r="D39" s="180"/>
      <c r="E39" s="181"/>
      <c r="F39" s="190"/>
      <c r="G39" s="191"/>
      <c r="H39" s="192"/>
      <c r="I39" s="186"/>
      <c r="J39" s="186"/>
      <c r="K39" s="195"/>
      <c r="L39" s="187"/>
      <c r="M39" s="194"/>
    </row>
    <row r="40" spans="1:13" s="160" customFormat="1" ht="12.75" x14ac:dyDescent="0.2">
      <c r="A40" s="179" t="s">
        <v>236</v>
      </c>
      <c r="B40" s="180">
        <v>172846851</v>
      </c>
      <c r="C40" s="181">
        <v>0</v>
      </c>
      <c r="D40" s="186">
        <v>0</v>
      </c>
      <c r="E40" s="181">
        <v>0</v>
      </c>
      <c r="F40" s="182">
        <v>172846851</v>
      </c>
      <c r="G40" s="191">
        <v>-172846851</v>
      </c>
      <c r="H40" s="186">
        <v>20</v>
      </c>
      <c r="I40" s="181">
        <v>0</v>
      </c>
      <c r="J40" s="181">
        <v>0</v>
      </c>
      <c r="K40" s="181">
        <v>0</v>
      </c>
      <c r="L40" s="187">
        <v>-172846851</v>
      </c>
      <c r="M40" s="188">
        <v>0</v>
      </c>
    </row>
    <row r="41" spans="1:13" s="160" customFormat="1" ht="12.75" x14ac:dyDescent="0.2">
      <c r="A41" s="179"/>
      <c r="B41" s="180"/>
      <c r="C41" s="181"/>
      <c r="D41" s="180"/>
      <c r="E41" s="181"/>
      <c r="F41" s="190"/>
      <c r="G41" s="191"/>
      <c r="H41" s="192"/>
      <c r="I41" s="186"/>
      <c r="J41" s="186"/>
      <c r="K41" s="195"/>
      <c r="L41" s="192"/>
      <c r="M41" s="194"/>
    </row>
    <row r="42" spans="1:13" s="160" customFormat="1" ht="12.75" x14ac:dyDescent="0.2">
      <c r="A42" s="179" t="s">
        <v>237</v>
      </c>
      <c r="B42" s="180">
        <v>13277741617</v>
      </c>
      <c r="C42" s="181">
        <v>0</v>
      </c>
      <c r="D42" s="186">
        <v>0</v>
      </c>
      <c r="E42" s="181">
        <v>0</v>
      </c>
      <c r="F42" s="182">
        <v>13277741617</v>
      </c>
      <c r="G42" s="196">
        <v>0</v>
      </c>
      <c r="H42" s="186" t="s">
        <v>238</v>
      </c>
      <c r="I42" s="181">
        <v>0</v>
      </c>
      <c r="J42" s="181">
        <v>0</v>
      </c>
      <c r="K42" s="181">
        <v>0</v>
      </c>
      <c r="L42" s="180">
        <v>0</v>
      </c>
      <c r="M42" s="188">
        <v>13277741617</v>
      </c>
    </row>
    <row r="43" spans="1:13" s="160" customFormat="1" ht="12.75" x14ac:dyDescent="0.2">
      <c r="A43" s="179"/>
      <c r="B43" s="180"/>
      <c r="C43" s="186"/>
      <c r="D43" s="192"/>
      <c r="E43" s="186"/>
      <c r="F43" s="182"/>
      <c r="G43" s="196"/>
      <c r="H43" s="192"/>
      <c r="I43" s="181"/>
      <c r="J43" s="181"/>
      <c r="K43" s="196"/>
      <c r="L43" s="180"/>
      <c r="M43" s="188"/>
    </row>
    <row r="44" spans="1:13" s="160" customFormat="1" ht="12.75" x14ac:dyDescent="0.2">
      <c r="A44" s="179" t="s">
        <v>239</v>
      </c>
      <c r="B44" s="180">
        <v>2697606837</v>
      </c>
      <c r="C44" s="181">
        <v>44648843</v>
      </c>
      <c r="D44" s="186">
        <v>0</v>
      </c>
      <c r="E44" s="181">
        <v>0</v>
      </c>
      <c r="F44" s="182">
        <v>2742255680</v>
      </c>
      <c r="G44" s="196">
        <v>-2171225149</v>
      </c>
      <c r="H44" s="186" t="s">
        <v>238</v>
      </c>
      <c r="I44" s="181">
        <v>-175254187</v>
      </c>
      <c r="J44" s="181">
        <v>0</v>
      </c>
      <c r="K44" s="181">
        <v>0</v>
      </c>
      <c r="L44" s="180">
        <v>-2346479336</v>
      </c>
      <c r="M44" s="188">
        <v>395776344</v>
      </c>
    </row>
    <row r="45" spans="1:13" s="160" customFormat="1" ht="12.75" x14ac:dyDescent="0.2">
      <c r="A45" s="179"/>
      <c r="B45" s="180"/>
      <c r="C45" s="186"/>
      <c r="D45" s="192"/>
      <c r="E45" s="186"/>
      <c r="F45" s="182"/>
      <c r="G45" s="196"/>
      <c r="H45" s="192"/>
      <c r="I45" s="181"/>
      <c r="J45" s="181"/>
      <c r="K45" s="196"/>
      <c r="L45" s="180"/>
      <c r="M45" s="188"/>
    </row>
    <row r="46" spans="1:13" s="160" customFormat="1" ht="12.75" x14ac:dyDescent="0.2">
      <c r="A46" s="179" t="s">
        <v>240</v>
      </c>
      <c r="B46" s="180">
        <v>971748613</v>
      </c>
      <c r="C46" s="181">
        <v>0</v>
      </c>
      <c r="D46" s="186">
        <v>0</v>
      </c>
      <c r="E46" s="181">
        <v>0</v>
      </c>
      <c r="F46" s="182">
        <v>971748613</v>
      </c>
      <c r="G46" s="196">
        <v>-111086436</v>
      </c>
      <c r="H46" s="186" t="s">
        <v>238</v>
      </c>
      <c r="I46" s="181">
        <v>-18220288</v>
      </c>
      <c r="J46" s="181">
        <v>0</v>
      </c>
      <c r="K46" s="181">
        <v>0</v>
      </c>
      <c r="L46" s="180">
        <v>-129306724</v>
      </c>
      <c r="M46" s="188">
        <v>842441889</v>
      </c>
    </row>
    <row r="47" spans="1:13" s="160" customFormat="1" ht="12.75" x14ac:dyDescent="0.2">
      <c r="A47" s="179"/>
      <c r="B47" s="180"/>
      <c r="C47" s="181"/>
      <c r="D47" s="180"/>
      <c r="E47" s="181"/>
      <c r="F47" s="190"/>
      <c r="G47" s="195"/>
      <c r="H47" s="192"/>
      <c r="I47" s="186"/>
      <c r="J47" s="186"/>
      <c r="K47" s="195"/>
      <c r="L47" s="192"/>
      <c r="M47" s="194"/>
    </row>
    <row r="48" spans="1:13" s="160" customFormat="1" ht="12.75" x14ac:dyDescent="0.2">
      <c r="A48" s="179" t="s">
        <v>241</v>
      </c>
      <c r="B48" s="180">
        <v>6499890547</v>
      </c>
      <c r="C48" s="181">
        <v>2861865379</v>
      </c>
      <c r="D48" s="186">
        <v>-2604042918</v>
      </c>
      <c r="E48" s="181">
        <v>0</v>
      </c>
      <c r="F48" s="182">
        <v>6757713008</v>
      </c>
      <c r="G48" s="196">
        <v>0</v>
      </c>
      <c r="H48" s="186" t="s">
        <v>238</v>
      </c>
      <c r="I48" s="181">
        <v>0</v>
      </c>
      <c r="J48" s="181">
        <v>0</v>
      </c>
      <c r="K48" s="181">
        <v>0</v>
      </c>
      <c r="L48" s="180">
        <v>0</v>
      </c>
      <c r="M48" s="188">
        <v>6757713008</v>
      </c>
    </row>
    <row r="49" spans="1:13" s="160" customFormat="1" ht="12.75" x14ac:dyDescent="0.2">
      <c r="A49" s="179"/>
      <c r="B49" s="180"/>
      <c r="C49" s="181"/>
      <c r="D49" s="180"/>
      <c r="E49" s="181"/>
      <c r="F49" s="182"/>
      <c r="G49" s="195"/>
      <c r="H49" s="192"/>
      <c r="I49" s="186"/>
      <c r="J49" s="186"/>
      <c r="K49" s="195"/>
      <c r="L49" s="192"/>
      <c r="M49" s="188"/>
    </row>
    <row r="50" spans="1:13" s="160" customFormat="1" ht="12.75" x14ac:dyDescent="0.2">
      <c r="A50" s="179" t="s">
        <v>242</v>
      </c>
      <c r="B50" s="180">
        <v>3993673828</v>
      </c>
      <c r="C50" s="181">
        <v>633860644</v>
      </c>
      <c r="D50" s="186">
        <v>-996733680</v>
      </c>
      <c r="E50" s="181">
        <v>0</v>
      </c>
      <c r="F50" s="182">
        <v>3630800792</v>
      </c>
      <c r="G50" s="196">
        <v>0</v>
      </c>
      <c r="H50" s="186" t="s">
        <v>238</v>
      </c>
      <c r="I50" s="181">
        <v>0</v>
      </c>
      <c r="J50" s="181">
        <v>0</v>
      </c>
      <c r="K50" s="181">
        <v>0</v>
      </c>
      <c r="L50" s="180">
        <v>0</v>
      </c>
      <c r="M50" s="188">
        <v>3630800792</v>
      </c>
    </row>
    <row r="51" spans="1:13" s="160" customFormat="1" ht="13.5" thickBot="1" x14ac:dyDescent="0.25">
      <c r="A51" s="197"/>
      <c r="B51" s="198"/>
      <c r="C51" s="199"/>
      <c r="D51" s="198"/>
      <c r="E51" s="199"/>
      <c r="F51" s="200"/>
      <c r="G51" s="201"/>
      <c r="H51" s="198"/>
      <c r="I51" s="199"/>
      <c r="J51" s="198"/>
      <c r="K51" s="199"/>
      <c r="L51" s="198"/>
      <c r="M51" s="202"/>
    </row>
    <row r="52" spans="1:13" s="160" customFormat="1" ht="12.75" x14ac:dyDescent="0.2">
      <c r="A52" s="203"/>
      <c r="B52" s="204"/>
      <c r="C52" s="204"/>
      <c r="D52" s="204"/>
      <c r="E52" s="204"/>
      <c r="F52" s="205"/>
      <c r="G52" s="206"/>
      <c r="H52" s="204"/>
      <c r="I52" s="204"/>
      <c r="J52" s="204"/>
      <c r="K52" s="204"/>
      <c r="L52" s="205"/>
      <c r="M52" s="205"/>
    </row>
    <row r="53" spans="1:13" s="160" customFormat="1" ht="13.5" thickBot="1" x14ac:dyDescent="0.25">
      <c r="A53" s="207" t="s">
        <v>243</v>
      </c>
      <c r="B53" s="208">
        <f t="shared" ref="B53:G53" si="0">SUM(B11:B51)</f>
        <v>254426199237</v>
      </c>
      <c r="C53" s="208">
        <f t="shared" si="0"/>
        <v>5397320183</v>
      </c>
      <c r="D53" s="208">
        <f t="shared" si="0"/>
        <v>-4041113085</v>
      </c>
      <c r="E53" s="208">
        <f t="shared" si="0"/>
        <v>0</v>
      </c>
      <c r="F53" s="209">
        <f t="shared" si="0"/>
        <v>255782406335</v>
      </c>
      <c r="G53" s="210">
        <f t="shared" si="0"/>
        <v>-144098557777</v>
      </c>
      <c r="H53" s="208"/>
      <c r="I53" s="208">
        <f>SUM(I11:I51)</f>
        <v>-11360669990</v>
      </c>
      <c r="J53" s="208">
        <f>SUM(J11:J51)</f>
        <v>440336486</v>
      </c>
      <c r="K53" s="208">
        <f>SUM(K11:K51)</f>
        <v>0</v>
      </c>
      <c r="L53" s="209">
        <f>SUM(L11:L51)</f>
        <v>-155018891281</v>
      </c>
      <c r="M53" s="209">
        <f>SUM(M11:M51)</f>
        <v>100763515054</v>
      </c>
    </row>
    <row r="54" spans="1:13" s="160" customFormat="1" ht="12.75" x14ac:dyDescent="0.2">
      <c r="A54" s="211"/>
      <c r="B54" s="212"/>
      <c r="C54" s="212"/>
      <c r="D54" s="212"/>
      <c r="E54" s="212"/>
      <c r="F54" s="213"/>
      <c r="G54" s="214"/>
      <c r="H54" s="212"/>
      <c r="I54" s="212"/>
      <c r="J54" s="212"/>
      <c r="K54" s="212"/>
      <c r="L54" s="213"/>
      <c r="M54" s="213"/>
    </row>
    <row r="55" spans="1:13" s="160" customFormat="1" ht="13.5" thickBot="1" x14ac:dyDescent="0.25">
      <c r="A55" s="215" t="s">
        <v>244</v>
      </c>
      <c r="B55" s="216">
        <v>232807254162</v>
      </c>
      <c r="C55" s="216">
        <v>34907247421</v>
      </c>
      <c r="D55" s="216">
        <v>-19574917225</v>
      </c>
      <c r="E55" s="216">
        <v>0</v>
      </c>
      <c r="F55" s="200">
        <f>SUM(B55:E55)</f>
        <v>248139584358</v>
      </c>
      <c r="G55" s="201">
        <v>-130303647363</v>
      </c>
      <c r="H55" s="216"/>
      <c r="I55" s="216">
        <v>-10551976969</v>
      </c>
      <c r="J55" s="216">
        <v>1832534676</v>
      </c>
      <c r="K55" s="216">
        <v>0</v>
      </c>
      <c r="L55" s="200">
        <f>+G55+I55+J55+K55</f>
        <v>-139023089656</v>
      </c>
      <c r="M55" s="200">
        <f>+F55+L55</f>
        <v>109116494702</v>
      </c>
    </row>
    <row r="56" spans="1:13" s="160" customFormat="1" ht="12.75" x14ac:dyDescent="0.2">
      <c r="A56" s="162"/>
      <c r="B56" s="217"/>
      <c r="C56" s="162"/>
      <c r="D56" s="162"/>
      <c r="E56" s="162"/>
      <c r="F56" s="217"/>
      <c r="G56" s="162"/>
      <c r="H56" s="162"/>
      <c r="I56" s="162"/>
      <c r="J56" s="162"/>
      <c r="K56" s="162"/>
      <c r="L56" s="162"/>
      <c r="M56" s="218"/>
    </row>
    <row r="57" spans="1:13" s="160" customFormat="1" ht="12.75" x14ac:dyDescent="0.2">
      <c r="C57" s="189"/>
      <c r="I57" s="189"/>
      <c r="K57" s="189"/>
      <c r="M57" s="189"/>
    </row>
    <row r="58" spans="1:13" s="160" customFormat="1" ht="12.75" x14ac:dyDescent="0.2">
      <c r="C58" s="189"/>
      <c r="I58" s="189"/>
      <c r="M58" s="189"/>
    </row>
    <row r="59" spans="1:13" s="160" customFormat="1" ht="12.75" x14ac:dyDescent="0.2"/>
    <row r="60" spans="1:13" s="160" customFormat="1" ht="12.75" x14ac:dyDescent="0.2"/>
    <row r="61" spans="1:13" s="160" customFormat="1" ht="12.75" x14ac:dyDescent="0.2"/>
    <row r="62" spans="1:13" s="160" customFormat="1" ht="12.75" x14ac:dyDescent="0.2"/>
    <row r="63" spans="1:13" s="160" customFormat="1" ht="12.75" x14ac:dyDescent="0.2"/>
    <row r="64" spans="1:13" s="160" customFormat="1" ht="12.75" x14ac:dyDescent="0.2"/>
    <row r="65" spans="2:2" s="160" customFormat="1" ht="12.75" x14ac:dyDescent="0.2"/>
    <row r="66" spans="2:2" s="160" customFormat="1" ht="12.75" x14ac:dyDescent="0.2">
      <c r="B66" s="219"/>
    </row>
    <row r="67" spans="2:2" x14ac:dyDescent="0.25">
      <c r="B67" s="219"/>
    </row>
    <row r="68" spans="2:2" x14ac:dyDescent="0.25">
      <c r="B68" s="220"/>
    </row>
    <row r="70" spans="2:2" x14ac:dyDescent="0.25">
      <c r="B70" s="221"/>
    </row>
  </sheetData>
  <mergeCells count="7">
    <mergeCell ref="B8:F8"/>
    <mergeCell ref="G8:L8"/>
    <mergeCell ref="L1:M1"/>
    <mergeCell ref="A2:M2"/>
    <mergeCell ref="A3:M3"/>
    <mergeCell ref="A4:M4"/>
    <mergeCell ref="A6:M6"/>
  </mergeCells>
  <pageMargins left="1.8503937007874016" right="0.39370078740157483" top="1.5748031496062993" bottom="0.39370078740157483" header="0" footer="0"/>
  <pageSetup paperSize="9" scale="5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68146-2CF8-40C5-B518-FC12379D410C}">
  <dimension ref="A1:M22"/>
  <sheetViews>
    <sheetView showGridLines="0" zoomScale="80" zoomScaleNormal="80" workbookViewId="0"/>
  </sheetViews>
  <sheetFormatPr baseColWidth="10" defaultRowHeight="12.75" x14ac:dyDescent="0.2"/>
  <cols>
    <col min="1" max="1" width="24.85546875" style="223" customWidth="1"/>
    <col min="2" max="2" width="12.85546875" style="223" bestFit="1" customWidth="1"/>
    <col min="3" max="4" width="11.7109375" style="223" customWidth="1"/>
    <col min="5" max="5" width="12.85546875" style="223" bestFit="1" customWidth="1"/>
    <col min="6" max="6" width="13.140625" style="223" customWidth="1"/>
    <col min="7" max="7" width="12.85546875" style="223" bestFit="1" customWidth="1"/>
    <col min="8" max="8" width="8.28515625" style="223" customWidth="1"/>
    <col min="9" max="9" width="14.140625" style="223" bestFit="1" customWidth="1"/>
    <col min="10" max="10" width="13" style="223" customWidth="1"/>
    <col min="11" max="256" width="11.42578125" style="223"/>
    <col min="257" max="257" width="24.85546875" style="223" customWidth="1"/>
    <col min="258" max="258" width="12.85546875" style="223" bestFit="1" customWidth="1"/>
    <col min="259" max="260" width="11.7109375" style="223" customWidth="1"/>
    <col min="261" max="261" width="12.85546875" style="223" bestFit="1" customWidth="1"/>
    <col min="262" max="262" width="13.140625" style="223" customWidth="1"/>
    <col min="263" max="263" width="11.7109375" style="223" customWidth="1"/>
    <col min="264" max="264" width="8.28515625" style="223" customWidth="1"/>
    <col min="265" max="265" width="12.140625" style="223" customWidth="1"/>
    <col min="266" max="266" width="13" style="223" customWidth="1"/>
    <col min="267" max="512" width="11.42578125" style="223"/>
    <col min="513" max="513" width="24.85546875" style="223" customWidth="1"/>
    <col min="514" max="514" width="12.85546875" style="223" bestFit="1" customWidth="1"/>
    <col min="515" max="516" width="11.7109375" style="223" customWidth="1"/>
    <col min="517" max="517" width="12.85546875" style="223" bestFit="1" customWidth="1"/>
    <col min="518" max="518" width="13.140625" style="223" customWidth="1"/>
    <col min="519" max="519" width="11.7109375" style="223" customWidth="1"/>
    <col min="520" max="520" width="8.28515625" style="223" customWidth="1"/>
    <col min="521" max="521" width="12.140625" style="223" customWidth="1"/>
    <col min="522" max="522" width="13" style="223" customWidth="1"/>
    <col min="523" max="768" width="11.42578125" style="223"/>
    <col min="769" max="769" width="24.85546875" style="223" customWidth="1"/>
    <col min="770" max="770" width="12.85546875" style="223" bestFit="1" customWidth="1"/>
    <col min="771" max="772" width="11.7109375" style="223" customWidth="1"/>
    <col min="773" max="773" width="12.85546875" style="223" bestFit="1" customWidth="1"/>
    <col min="774" max="774" width="13.140625" style="223" customWidth="1"/>
    <col min="775" max="775" width="11.7109375" style="223" customWidth="1"/>
    <col min="776" max="776" width="8.28515625" style="223" customWidth="1"/>
    <col min="777" max="777" width="12.140625" style="223" customWidth="1"/>
    <col min="778" max="778" width="13" style="223" customWidth="1"/>
    <col min="779" max="1024" width="11.42578125" style="223"/>
    <col min="1025" max="1025" width="24.85546875" style="223" customWidth="1"/>
    <col min="1026" max="1026" width="12.85546875" style="223" bestFit="1" customWidth="1"/>
    <col min="1027" max="1028" width="11.7109375" style="223" customWidth="1"/>
    <col min="1029" max="1029" width="12.85546875" style="223" bestFit="1" customWidth="1"/>
    <col min="1030" max="1030" width="13.140625" style="223" customWidth="1"/>
    <col min="1031" max="1031" width="11.7109375" style="223" customWidth="1"/>
    <col min="1032" max="1032" width="8.28515625" style="223" customWidth="1"/>
    <col min="1033" max="1033" width="12.140625" style="223" customWidth="1"/>
    <col min="1034" max="1034" width="13" style="223" customWidth="1"/>
    <col min="1035" max="1280" width="11.42578125" style="223"/>
    <col min="1281" max="1281" width="24.85546875" style="223" customWidth="1"/>
    <col min="1282" max="1282" width="12.85546875" style="223" bestFit="1" customWidth="1"/>
    <col min="1283" max="1284" width="11.7109375" style="223" customWidth="1"/>
    <col min="1285" max="1285" width="12.85546875" style="223" bestFit="1" customWidth="1"/>
    <col min="1286" max="1286" width="13.140625" style="223" customWidth="1"/>
    <col min="1287" max="1287" width="11.7109375" style="223" customWidth="1"/>
    <col min="1288" max="1288" width="8.28515625" style="223" customWidth="1"/>
    <col min="1289" max="1289" width="12.140625" style="223" customWidth="1"/>
    <col min="1290" max="1290" width="13" style="223" customWidth="1"/>
    <col min="1291" max="1536" width="11.42578125" style="223"/>
    <col min="1537" max="1537" width="24.85546875" style="223" customWidth="1"/>
    <col min="1538" max="1538" width="12.85546875" style="223" bestFit="1" customWidth="1"/>
    <col min="1539" max="1540" width="11.7109375" style="223" customWidth="1"/>
    <col min="1541" max="1541" width="12.85546875" style="223" bestFit="1" customWidth="1"/>
    <col min="1542" max="1542" width="13.140625" style="223" customWidth="1"/>
    <col min="1543" max="1543" width="11.7109375" style="223" customWidth="1"/>
    <col min="1544" max="1544" width="8.28515625" style="223" customWidth="1"/>
    <col min="1545" max="1545" width="12.140625" style="223" customWidth="1"/>
    <col min="1546" max="1546" width="13" style="223" customWidth="1"/>
    <col min="1547" max="1792" width="11.42578125" style="223"/>
    <col min="1793" max="1793" width="24.85546875" style="223" customWidth="1"/>
    <col min="1794" max="1794" width="12.85546875" style="223" bestFit="1" customWidth="1"/>
    <col min="1795" max="1796" width="11.7109375" style="223" customWidth="1"/>
    <col min="1797" max="1797" width="12.85546875" style="223" bestFit="1" customWidth="1"/>
    <col min="1798" max="1798" width="13.140625" style="223" customWidth="1"/>
    <col min="1799" max="1799" width="11.7109375" style="223" customWidth="1"/>
    <col min="1800" max="1800" width="8.28515625" style="223" customWidth="1"/>
    <col min="1801" max="1801" width="12.140625" style="223" customWidth="1"/>
    <col min="1802" max="1802" width="13" style="223" customWidth="1"/>
    <col min="1803" max="2048" width="11.42578125" style="223"/>
    <col min="2049" max="2049" width="24.85546875" style="223" customWidth="1"/>
    <col min="2050" max="2050" width="12.85546875" style="223" bestFit="1" customWidth="1"/>
    <col min="2051" max="2052" width="11.7109375" style="223" customWidth="1"/>
    <col min="2053" max="2053" width="12.85546875" style="223" bestFit="1" customWidth="1"/>
    <col min="2054" max="2054" width="13.140625" style="223" customWidth="1"/>
    <col min="2055" max="2055" width="11.7109375" style="223" customWidth="1"/>
    <col min="2056" max="2056" width="8.28515625" style="223" customWidth="1"/>
    <col min="2057" max="2057" width="12.140625" style="223" customWidth="1"/>
    <col min="2058" max="2058" width="13" style="223" customWidth="1"/>
    <col min="2059" max="2304" width="11.42578125" style="223"/>
    <col min="2305" max="2305" width="24.85546875" style="223" customWidth="1"/>
    <col min="2306" max="2306" width="12.85546875" style="223" bestFit="1" customWidth="1"/>
    <col min="2307" max="2308" width="11.7109375" style="223" customWidth="1"/>
    <col min="2309" max="2309" width="12.85546875" style="223" bestFit="1" customWidth="1"/>
    <col min="2310" max="2310" width="13.140625" style="223" customWidth="1"/>
    <col min="2311" max="2311" width="11.7109375" style="223" customWidth="1"/>
    <col min="2312" max="2312" width="8.28515625" style="223" customWidth="1"/>
    <col min="2313" max="2313" width="12.140625" style="223" customWidth="1"/>
    <col min="2314" max="2314" width="13" style="223" customWidth="1"/>
    <col min="2315" max="2560" width="11.42578125" style="223"/>
    <col min="2561" max="2561" width="24.85546875" style="223" customWidth="1"/>
    <col min="2562" max="2562" width="12.85546875" style="223" bestFit="1" customWidth="1"/>
    <col min="2563" max="2564" width="11.7109375" style="223" customWidth="1"/>
    <col min="2565" max="2565" width="12.85546875" style="223" bestFit="1" customWidth="1"/>
    <col min="2566" max="2566" width="13.140625" style="223" customWidth="1"/>
    <col min="2567" max="2567" width="11.7109375" style="223" customWidth="1"/>
    <col min="2568" max="2568" width="8.28515625" style="223" customWidth="1"/>
    <col min="2569" max="2569" width="12.140625" style="223" customWidth="1"/>
    <col min="2570" max="2570" width="13" style="223" customWidth="1"/>
    <col min="2571" max="2816" width="11.42578125" style="223"/>
    <col min="2817" max="2817" width="24.85546875" style="223" customWidth="1"/>
    <col min="2818" max="2818" width="12.85546875" style="223" bestFit="1" customWidth="1"/>
    <col min="2819" max="2820" width="11.7109375" style="223" customWidth="1"/>
    <col min="2821" max="2821" width="12.85546875" style="223" bestFit="1" customWidth="1"/>
    <col min="2822" max="2822" width="13.140625" style="223" customWidth="1"/>
    <col min="2823" max="2823" width="11.7109375" style="223" customWidth="1"/>
    <col min="2824" max="2824" width="8.28515625" style="223" customWidth="1"/>
    <col min="2825" max="2825" width="12.140625" style="223" customWidth="1"/>
    <col min="2826" max="2826" width="13" style="223" customWidth="1"/>
    <col min="2827" max="3072" width="11.42578125" style="223"/>
    <col min="3073" max="3073" width="24.85546875" style="223" customWidth="1"/>
    <col min="3074" max="3074" width="12.85546875" style="223" bestFit="1" customWidth="1"/>
    <col min="3075" max="3076" width="11.7109375" style="223" customWidth="1"/>
    <col min="3077" max="3077" width="12.85546875" style="223" bestFit="1" customWidth="1"/>
    <col min="3078" max="3078" width="13.140625" style="223" customWidth="1"/>
    <col min="3079" max="3079" width="11.7109375" style="223" customWidth="1"/>
    <col min="3080" max="3080" width="8.28515625" style="223" customWidth="1"/>
    <col min="3081" max="3081" width="12.140625" style="223" customWidth="1"/>
    <col min="3082" max="3082" width="13" style="223" customWidth="1"/>
    <col min="3083" max="3328" width="11.42578125" style="223"/>
    <col min="3329" max="3329" width="24.85546875" style="223" customWidth="1"/>
    <col min="3330" max="3330" width="12.85546875" style="223" bestFit="1" customWidth="1"/>
    <col min="3331" max="3332" width="11.7109375" style="223" customWidth="1"/>
    <col min="3333" max="3333" width="12.85546875" style="223" bestFit="1" customWidth="1"/>
    <col min="3334" max="3334" width="13.140625" style="223" customWidth="1"/>
    <col min="3335" max="3335" width="11.7109375" style="223" customWidth="1"/>
    <col min="3336" max="3336" width="8.28515625" style="223" customWidth="1"/>
    <col min="3337" max="3337" width="12.140625" style="223" customWidth="1"/>
    <col min="3338" max="3338" width="13" style="223" customWidth="1"/>
    <col min="3339" max="3584" width="11.42578125" style="223"/>
    <col min="3585" max="3585" width="24.85546875" style="223" customWidth="1"/>
    <col min="3586" max="3586" width="12.85546875" style="223" bestFit="1" customWidth="1"/>
    <col min="3587" max="3588" width="11.7109375" style="223" customWidth="1"/>
    <col min="3589" max="3589" width="12.85546875" style="223" bestFit="1" customWidth="1"/>
    <col min="3590" max="3590" width="13.140625" style="223" customWidth="1"/>
    <col min="3591" max="3591" width="11.7109375" style="223" customWidth="1"/>
    <col min="3592" max="3592" width="8.28515625" style="223" customWidth="1"/>
    <col min="3593" max="3593" width="12.140625" style="223" customWidth="1"/>
    <col min="3594" max="3594" width="13" style="223" customWidth="1"/>
    <col min="3595" max="3840" width="11.42578125" style="223"/>
    <col min="3841" max="3841" width="24.85546875" style="223" customWidth="1"/>
    <col min="3842" max="3842" width="12.85546875" style="223" bestFit="1" customWidth="1"/>
    <col min="3843" max="3844" width="11.7109375" style="223" customWidth="1"/>
    <col min="3845" max="3845" width="12.85546875" style="223" bestFit="1" customWidth="1"/>
    <col min="3846" max="3846" width="13.140625" style="223" customWidth="1"/>
    <col min="3847" max="3847" width="11.7109375" style="223" customWidth="1"/>
    <col min="3848" max="3848" width="8.28515625" style="223" customWidth="1"/>
    <col min="3849" max="3849" width="12.140625" style="223" customWidth="1"/>
    <col min="3850" max="3850" width="13" style="223" customWidth="1"/>
    <col min="3851" max="4096" width="11.42578125" style="223"/>
    <col min="4097" max="4097" width="24.85546875" style="223" customWidth="1"/>
    <col min="4098" max="4098" width="12.85546875" style="223" bestFit="1" customWidth="1"/>
    <col min="4099" max="4100" width="11.7109375" style="223" customWidth="1"/>
    <col min="4101" max="4101" width="12.85546875" style="223" bestFit="1" customWidth="1"/>
    <col min="4102" max="4102" width="13.140625" style="223" customWidth="1"/>
    <col min="4103" max="4103" width="11.7109375" style="223" customWidth="1"/>
    <col min="4104" max="4104" width="8.28515625" style="223" customWidth="1"/>
    <col min="4105" max="4105" width="12.140625" style="223" customWidth="1"/>
    <col min="4106" max="4106" width="13" style="223" customWidth="1"/>
    <col min="4107" max="4352" width="11.42578125" style="223"/>
    <col min="4353" max="4353" width="24.85546875" style="223" customWidth="1"/>
    <col min="4354" max="4354" width="12.85546875" style="223" bestFit="1" customWidth="1"/>
    <col min="4355" max="4356" width="11.7109375" style="223" customWidth="1"/>
    <col min="4357" max="4357" width="12.85546875" style="223" bestFit="1" customWidth="1"/>
    <col min="4358" max="4358" width="13.140625" style="223" customWidth="1"/>
    <col min="4359" max="4359" width="11.7109375" style="223" customWidth="1"/>
    <col min="4360" max="4360" width="8.28515625" style="223" customWidth="1"/>
    <col min="4361" max="4361" width="12.140625" style="223" customWidth="1"/>
    <col min="4362" max="4362" width="13" style="223" customWidth="1"/>
    <col min="4363" max="4608" width="11.42578125" style="223"/>
    <col min="4609" max="4609" width="24.85546875" style="223" customWidth="1"/>
    <col min="4610" max="4610" width="12.85546875" style="223" bestFit="1" customWidth="1"/>
    <col min="4611" max="4612" width="11.7109375" style="223" customWidth="1"/>
    <col min="4613" max="4613" width="12.85546875" style="223" bestFit="1" customWidth="1"/>
    <col min="4614" max="4614" width="13.140625" style="223" customWidth="1"/>
    <col min="4615" max="4615" width="11.7109375" style="223" customWidth="1"/>
    <col min="4616" max="4616" width="8.28515625" style="223" customWidth="1"/>
    <col min="4617" max="4617" width="12.140625" style="223" customWidth="1"/>
    <col min="4618" max="4618" width="13" style="223" customWidth="1"/>
    <col min="4619" max="4864" width="11.42578125" style="223"/>
    <col min="4865" max="4865" width="24.85546875" style="223" customWidth="1"/>
    <col min="4866" max="4866" width="12.85546875" style="223" bestFit="1" customWidth="1"/>
    <col min="4867" max="4868" width="11.7109375" style="223" customWidth="1"/>
    <col min="4869" max="4869" width="12.85546875" style="223" bestFit="1" customWidth="1"/>
    <col min="4870" max="4870" width="13.140625" style="223" customWidth="1"/>
    <col min="4871" max="4871" width="11.7109375" style="223" customWidth="1"/>
    <col min="4872" max="4872" width="8.28515625" style="223" customWidth="1"/>
    <col min="4873" max="4873" width="12.140625" style="223" customWidth="1"/>
    <col min="4874" max="4874" width="13" style="223" customWidth="1"/>
    <col min="4875" max="5120" width="11.42578125" style="223"/>
    <col min="5121" max="5121" width="24.85546875" style="223" customWidth="1"/>
    <col min="5122" max="5122" width="12.85546875" style="223" bestFit="1" customWidth="1"/>
    <col min="5123" max="5124" width="11.7109375" style="223" customWidth="1"/>
    <col min="5125" max="5125" width="12.85546875" style="223" bestFit="1" customWidth="1"/>
    <col min="5126" max="5126" width="13.140625" style="223" customWidth="1"/>
    <col min="5127" max="5127" width="11.7109375" style="223" customWidth="1"/>
    <col min="5128" max="5128" width="8.28515625" style="223" customWidth="1"/>
    <col min="5129" max="5129" width="12.140625" style="223" customWidth="1"/>
    <col min="5130" max="5130" width="13" style="223" customWidth="1"/>
    <col min="5131" max="5376" width="11.42578125" style="223"/>
    <col min="5377" max="5377" width="24.85546875" style="223" customWidth="1"/>
    <col min="5378" max="5378" width="12.85546875" style="223" bestFit="1" customWidth="1"/>
    <col min="5379" max="5380" width="11.7109375" style="223" customWidth="1"/>
    <col min="5381" max="5381" width="12.85546875" style="223" bestFit="1" customWidth="1"/>
    <col min="5382" max="5382" width="13.140625" style="223" customWidth="1"/>
    <col min="5383" max="5383" width="11.7109375" style="223" customWidth="1"/>
    <col min="5384" max="5384" width="8.28515625" style="223" customWidth="1"/>
    <col min="5385" max="5385" width="12.140625" style="223" customWidth="1"/>
    <col min="5386" max="5386" width="13" style="223" customWidth="1"/>
    <col min="5387" max="5632" width="11.42578125" style="223"/>
    <col min="5633" max="5633" width="24.85546875" style="223" customWidth="1"/>
    <col min="5634" max="5634" width="12.85546875" style="223" bestFit="1" customWidth="1"/>
    <col min="5635" max="5636" width="11.7109375" style="223" customWidth="1"/>
    <col min="5637" max="5637" width="12.85546875" style="223" bestFit="1" customWidth="1"/>
    <col min="5638" max="5638" width="13.140625" style="223" customWidth="1"/>
    <col min="5639" max="5639" width="11.7109375" style="223" customWidth="1"/>
    <col min="5640" max="5640" width="8.28515625" style="223" customWidth="1"/>
    <col min="5641" max="5641" width="12.140625" style="223" customWidth="1"/>
    <col min="5642" max="5642" width="13" style="223" customWidth="1"/>
    <col min="5643" max="5888" width="11.42578125" style="223"/>
    <col min="5889" max="5889" width="24.85546875" style="223" customWidth="1"/>
    <col min="5890" max="5890" width="12.85546875" style="223" bestFit="1" customWidth="1"/>
    <col min="5891" max="5892" width="11.7109375" style="223" customWidth="1"/>
    <col min="5893" max="5893" width="12.85546875" style="223" bestFit="1" customWidth="1"/>
    <col min="5894" max="5894" width="13.140625" style="223" customWidth="1"/>
    <col min="5895" max="5895" width="11.7109375" style="223" customWidth="1"/>
    <col min="5896" max="5896" width="8.28515625" style="223" customWidth="1"/>
    <col min="5897" max="5897" width="12.140625" style="223" customWidth="1"/>
    <col min="5898" max="5898" width="13" style="223" customWidth="1"/>
    <col min="5899" max="6144" width="11.42578125" style="223"/>
    <col min="6145" max="6145" width="24.85546875" style="223" customWidth="1"/>
    <col min="6146" max="6146" width="12.85546875" style="223" bestFit="1" customWidth="1"/>
    <col min="6147" max="6148" width="11.7109375" style="223" customWidth="1"/>
    <col min="6149" max="6149" width="12.85546875" style="223" bestFit="1" customWidth="1"/>
    <col min="6150" max="6150" width="13.140625" style="223" customWidth="1"/>
    <col min="6151" max="6151" width="11.7109375" style="223" customWidth="1"/>
    <col min="6152" max="6152" width="8.28515625" style="223" customWidth="1"/>
    <col min="6153" max="6153" width="12.140625" style="223" customWidth="1"/>
    <col min="6154" max="6154" width="13" style="223" customWidth="1"/>
    <col min="6155" max="6400" width="11.42578125" style="223"/>
    <col min="6401" max="6401" width="24.85546875" style="223" customWidth="1"/>
    <col min="6402" max="6402" width="12.85546875" style="223" bestFit="1" customWidth="1"/>
    <col min="6403" max="6404" width="11.7109375" style="223" customWidth="1"/>
    <col min="6405" max="6405" width="12.85546875" style="223" bestFit="1" customWidth="1"/>
    <col min="6406" max="6406" width="13.140625" style="223" customWidth="1"/>
    <col min="6407" max="6407" width="11.7109375" style="223" customWidth="1"/>
    <col min="6408" max="6408" width="8.28515625" style="223" customWidth="1"/>
    <col min="6409" max="6409" width="12.140625" style="223" customWidth="1"/>
    <col min="6410" max="6410" width="13" style="223" customWidth="1"/>
    <col min="6411" max="6656" width="11.42578125" style="223"/>
    <col min="6657" max="6657" width="24.85546875" style="223" customWidth="1"/>
    <col min="6658" max="6658" width="12.85546875" style="223" bestFit="1" customWidth="1"/>
    <col min="6659" max="6660" width="11.7109375" style="223" customWidth="1"/>
    <col min="6661" max="6661" width="12.85546875" style="223" bestFit="1" customWidth="1"/>
    <col min="6662" max="6662" width="13.140625" style="223" customWidth="1"/>
    <col min="6663" max="6663" width="11.7109375" style="223" customWidth="1"/>
    <col min="6664" max="6664" width="8.28515625" style="223" customWidth="1"/>
    <col min="6665" max="6665" width="12.140625" style="223" customWidth="1"/>
    <col min="6666" max="6666" width="13" style="223" customWidth="1"/>
    <col min="6667" max="6912" width="11.42578125" style="223"/>
    <col min="6913" max="6913" width="24.85546875" style="223" customWidth="1"/>
    <col min="6914" max="6914" width="12.85546875" style="223" bestFit="1" customWidth="1"/>
    <col min="6915" max="6916" width="11.7109375" style="223" customWidth="1"/>
    <col min="6917" max="6917" width="12.85546875" style="223" bestFit="1" customWidth="1"/>
    <col min="6918" max="6918" width="13.140625" style="223" customWidth="1"/>
    <col min="6919" max="6919" width="11.7109375" style="223" customWidth="1"/>
    <col min="6920" max="6920" width="8.28515625" style="223" customWidth="1"/>
    <col min="6921" max="6921" width="12.140625" style="223" customWidth="1"/>
    <col min="6922" max="6922" width="13" style="223" customWidth="1"/>
    <col min="6923" max="7168" width="11.42578125" style="223"/>
    <col min="7169" max="7169" width="24.85546875" style="223" customWidth="1"/>
    <col min="7170" max="7170" width="12.85546875" style="223" bestFit="1" customWidth="1"/>
    <col min="7171" max="7172" width="11.7109375" style="223" customWidth="1"/>
    <col min="7173" max="7173" width="12.85546875" style="223" bestFit="1" customWidth="1"/>
    <col min="7174" max="7174" width="13.140625" style="223" customWidth="1"/>
    <col min="7175" max="7175" width="11.7109375" style="223" customWidth="1"/>
    <col min="7176" max="7176" width="8.28515625" style="223" customWidth="1"/>
    <col min="7177" max="7177" width="12.140625" style="223" customWidth="1"/>
    <col min="7178" max="7178" width="13" style="223" customWidth="1"/>
    <col min="7179" max="7424" width="11.42578125" style="223"/>
    <col min="7425" max="7425" width="24.85546875" style="223" customWidth="1"/>
    <col min="7426" max="7426" width="12.85546875" style="223" bestFit="1" customWidth="1"/>
    <col min="7427" max="7428" width="11.7109375" style="223" customWidth="1"/>
    <col min="7429" max="7429" width="12.85546875" style="223" bestFit="1" customWidth="1"/>
    <col min="7430" max="7430" width="13.140625" style="223" customWidth="1"/>
    <col min="7431" max="7431" width="11.7109375" style="223" customWidth="1"/>
    <col min="7432" max="7432" width="8.28515625" style="223" customWidth="1"/>
    <col min="7433" max="7433" width="12.140625" style="223" customWidth="1"/>
    <col min="7434" max="7434" width="13" style="223" customWidth="1"/>
    <col min="7435" max="7680" width="11.42578125" style="223"/>
    <col min="7681" max="7681" width="24.85546875" style="223" customWidth="1"/>
    <col min="7682" max="7682" width="12.85546875" style="223" bestFit="1" customWidth="1"/>
    <col min="7683" max="7684" width="11.7109375" style="223" customWidth="1"/>
    <col min="7685" max="7685" width="12.85546875" style="223" bestFit="1" customWidth="1"/>
    <col min="7686" max="7686" width="13.140625" style="223" customWidth="1"/>
    <col min="7687" max="7687" width="11.7109375" style="223" customWidth="1"/>
    <col min="7688" max="7688" width="8.28515625" style="223" customWidth="1"/>
    <col min="7689" max="7689" width="12.140625" style="223" customWidth="1"/>
    <col min="7690" max="7690" width="13" style="223" customWidth="1"/>
    <col min="7691" max="7936" width="11.42578125" style="223"/>
    <col min="7937" max="7937" width="24.85546875" style="223" customWidth="1"/>
    <col min="7938" max="7938" width="12.85546875" style="223" bestFit="1" customWidth="1"/>
    <col min="7939" max="7940" width="11.7109375" style="223" customWidth="1"/>
    <col min="7941" max="7941" width="12.85546875" style="223" bestFit="1" customWidth="1"/>
    <col min="7942" max="7942" width="13.140625" style="223" customWidth="1"/>
    <col min="7943" max="7943" width="11.7109375" style="223" customWidth="1"/>
    <col min="7944" max="7944" width="8.28515625" style="223" customWidth="1"/>
    <col min="7945" max="7945" width="12.140625" style="223" customWidth="1"/>
    <col min="7946" max="7946" width="13" style="223" customWidth="1"/>
    <col min="7947" max="8192" width="11.42578125" style="223"/>
    <col min="8193" max="8193" width="24.85546875" style="223" customWidth="1"/>
    <col min="8194" max="8194" width="12.85546875" style="223" bestFit="1" customWidth="1"/>
    <col min="8195" max="8196" width="11.7109375" style="223" customWidth="1"/>
    <col min="8197" max="8197" width="12.85546875" style="223" bestFit="1" customWidth="1"/>
    <col min="8198" max="8198" width="13.140625" style="223" customWidth="1"/>
    <col min="8199" max="8199" width="11.7109375" style="223" customWidth="1"/>
    <col min="8200" max="8200" width="8.28515625" style="223" customWidth="1"/>
    <col min="8201" max="8201" width="12.140625" style="223" customWidth="1"/>
    <col min="8202" max="8202" width="13" style="223" customWidth="1"/>
    <col min="8203" max="8448" width="11.42578125" style="223"/>
    <col min="8449" max="8449" width="24.85546875" style="223" customWidth="1"/>
    <col min="8450" max="8450" width="12.85546875" style="223" bestFit="1" customWidth="1"/>
    <col min="8451" max="8452" width="11.7109375" style="223" customWidth="1"/>
    <col min="8453" max="8453" width="12.85546875" style="223" bestFit="1" customWidth="1"/>
    <col min="8454" max="8454" width="13.140625" style="223" customWidth="1"/>
    <col min="8455" max="8455" width="11.7109375" style="223" customWidth="1"/>
    <col min="8456" max="8456" width="8.28515625" style="223" customWidth="1"/>
    <col min="8457" max="8457" width="12.140625" style="223" customWidth="1"/>
    <col min="8458" max="8458" width="13" style="223" customWidth="1"/>
    <col min="8459" max="8704" width="11.42578125" style="223"/>
    <col min="8705" max="8705" width="24.85546875" style="223" customWidth="1"/>
    <col min="8706" max="8706" width="12.85546875" style="223" bestFit="1" customWidth="1"/>
    <col min="8707" max="8708" width="11.7109375" style="223" customWidth="1"/>
    <col min="8709" max="8709" width="12.85546875" style="223" bestFit="1" customWidth="1"/>
    <col min="8710" max="8710" width="13.140625" style="223" customWidth="1"/>
    <col min="8711" max="8711" width="11.7109375" style="223" customWidth="1"/>
    <col min="8712" max="8712" width="8.28515625" style="223" customWidth="1"/>
    <col min="8713" max="8713" width="12.140625" style="223" customWidth="1"/>
    <col min="8714" max="8714" width="13" style="223" customWidth="1"/>
    <col min="8715" max="8960" width="11.42578125" style="223"/>
    <col min="8961" max="8961" width="24.85546875" style="223" customWidth="1"/>
    <col min="8962" max="8962" width="12.85546875" style="223" bestFit="1" customWidth="1"/>
    <col min="8963" max="8964" width="11.7109375" style="223" customWidth="1"/>
    <col min="8965" max="8965" width="12.85546875" style="223" bestFit="1" customWidth="1"/>
    <col min="8966" max="8966" width="13.140625" style="223" customWidth="1"/>
    <col min="8967" max="8967" width="11.7109375" style="223" customWidth="1"/>
    <col min="8968" max="8968" width="8.28515625" style="223" customWidth="1"/>
    <col min="8969" max="8969" width="12.140625" style="223" customWidth="1"/>
    <col min="8970" max="8970" width="13" style="223" customWidth="1"/>
    <col min="8971" max="9216" width="11.42578125" style="223"/>
    <col min="9217" max="9217" width="24.85546875" style="223" customWidth="1"/>
    <col min="9218" max="9218" width="12.85546875" style="223" bestFit="1" customWidth="1"/>
    <col min="9219" max="9220" width="11.7109375" style="223" customWidth="1"/>
    <col min="9221" max="9221" width="12.85546875" style="223" bestFit="1" customWidth="1"/>
    <col min="9222" max="9222" width="13.140625" style="223" customWidth="1"/>
    <col min="9223" max="9223" width="11.7109375" style="223" customWidth="1"/>
    <col min="9224" max="9224" width="8.28515625" style="223" customWidth="1"/>
    <col min="9225" max="9225" width="12.140625" style="223" customWidth="1"/>
    <col min="9226" max="9226" width="13" style="223" customWidth="1"/>
    <col min="9227" max="9472" width="11.42578125" style="223"/>
    <col min="9473" max="9473" width="24.85546875" style="223" customWidth="1"/>
    <col min="9474" max="9474" width="12.85546875" style="223" bestFit="1" customWidth="1"/>
    <col min="9475" max="9476" width="11.7109375" style="223" customWidth="1"/>
    <col min="9477" max="9477" width="12.85546875" style="223" bestFit="1" customWidth="1"/>
    <col min="9478" max="9478" width="13.140625" style="223" customWidth="1"/>
    <col min="9479" max="9479" width="11.7109375" style="223" customWidth="1"/>
    <col min="9480" max="9480" width="8.28515625" style="223" customWidth="1"/>
    <col min="9481" max="9481" width="12.140625" style="223" customWidth="1"/>
    <col min="9482" max="9482" width="13" style="223" customWidth="1"/>
    <col min="9483" max="9728" width="11.42578125" style="223"/>
    <col min="9729" max="9729" width="24.85546875" style="223" customWidth="1"/>
    <col min="9730" max="9730" width="12.85546875" style="223" bestFit="1" customWidth="1"/>
    <col min="9731" max="9732" width="11.7109375" style="223" customWidth="1"/>
    <col min="9733" max="9733" width="12.85546875" style="223" bestFit="1" customWidth="1"/>
    <col min="9734" max="9734" width="13.140625" style="223" customWidth="1"/>
    <col min="9735" max="9735" width="11.7109375" style="223" customWidth="1"/>
    <col min="9736" max="9736" width="8.28515625" style="223" customWidth="1"/>
    <col min="9737" max="9737" width="12.140625" style="223" customWidth="1"/>
    <col min="9738" max="9738" width="13" style="223" customWidth="1"/>
    <col min="9739" max="9984" width="11.42578125" style="223"/>
    <col min="9985" max="9985" width="24.85546875" style="223" customWidth="1"/>
    <col min="9986" max="9986" width="12.85546875" style="223" bestFit="1" customWidth="1"/>
    <col min="9987" max="9988" width="11.7109375" style="223" customWidth="1"/>
    <col min="9989" max="9989" width="12.85546875" style="223" bestFit="1" customWidth="1"/>
    <col min="9990" max="9990" width="13.140625" style="223" customWidth="1"/>
    <col min="9991" max="9991" width="11.7109375" style="223" customWidth="1"/>
    <col min="9992" max="9992" width="8.28515625" style="223" customWidth="1"/>
    <col min="9993" max="9993" width="12.140625" style="223" customWidth="1"/>
    <col min="9994" max="9994" width="13" style="223" customWidth="1"/>
    <col min="9995" max="10240" width="11.42578125" style="223"/>
    <col min="10241" max="10241" width="24.85546875" style="223" customWidth="1"/>
    <col min="10242" max="10242" width="12.85546875" style="223" bestFit="1" customWidth="1"/>
    <col min="10243" max="10244" width="11.7109375" style="223" customWidth="1"/>
    <col min="10245" max="10245" width="12.85546875" style="223" bestFit="1" customWidth="1"/>
    <col min="10246" max="10246" width="13.140625" style="223" customWidth="1"/>
    <col min="10247" max="10247" width="11.7109375" style="223" customWidth="1"/>
    <col min="10248" max="10248" width="8.28515625" style="223" customWidth="1"/>
    <col min="10249" max="10249" width="12.140625" style="223" customWidth="1"/>
    <col min="10250" max="10250" width="13" style="223" customWidth="1"/>
    <col min="10251" max="10496" width="11.42578125" style="223"/>
    <col min="10497" max="10497" width="24.85546875" style="223" customWidth="1"/>
    <col min="10498" max="10498" width="12.85546875" style="223" bestFit="1" customWidth="1"/>
    <col min="10499" max="10500" width="11.7109375" style="223" customWidth="1"/>
    <col min="10501" max="10501" width="12.85546875" style="223" bestFit="1" customWidth="1"/>
    <col min="10502" max="10502" width="13.140625" style="223" customWidth="1"/>
    <col min="10503" max="10503" width="11.7109375" style="223" customWidth="1"/>
    <col min="10504" max="10504" width="8.28515625" style="223" customWidth="1"/>
    <col min="10505" max="10505" width="12.140625" style="223" customWidth="1"/>
    <col min="10506" max="10506" width="13" style="223" customWidth="1"/>
    <col min="10507" max="10752" width="11.42578125" style="223"/>
    <col min="10753" max="10753" width="24.85546875" style="223" customWidth="1"/>
    <col min="10754" max="10754" width="12.85546875" style="223" bestFit="1" customWidth="1"/>
    <col min="10755" max="10756" width="11.7109375" style="223" customWidth="1"/>
    <col min="10757" max="10757" width="12.85546875" style="223" bestFit="1" customWidth="1"/>
    <col min="10758" max="10758" width="13.140625" style="223" customWidth="1"/>
    <col min="10759" max="10759" width="11.7109375" style="223" customWidth="1"/>
    <col min="10760" max="10760" width="8.28515625" style="223" customWidth="1"/>
    <col min="10761" max="10761" width="12.140625" style="223" customWidth="1"/>
    <col min="10762" max="10762" width="13" style="223" customWidth="1"/>
    <col min="10763" max="11008" width="11.42578125" style="223"/>
    <col min="11009" max="11009" width="24.85546875" style="223" customWidth="1"/>
    <col min="11010" max="11010" width="12.85546875" style="223" bestFit="1" customWidth="1"/>
    <col min="11011" max="11012" width="11.7109375" style="223" customWidth="1"/>
    <col min="11013" max="11013" width="12.85546875" style="223" bestFit="1" customWidth="1"/>
    <col min="11014" max="11014" width="13.140625" style="223" customWidth="1"/>
    <col min="11015" max="11015" width="11.7109375" style="223" customWidth="1"/>
    <col min="11016" max="11016" width="8.28515625" style="223" customWidth="1"/>
    <col min="11017" max="11017" width="12.140625" style="223" customWidth="1"/>
    <col min="11018" max="11018" width="13" style="223" customWidth="1"/>
    <col min="11019" max="11264" width="11.42578125" style="223"/>
    <col min="11265" max="11265" width="24.85546875" style="223" customWidth="1"/>
    <col min="11266" max="11266" width="12.85546875" style="223" bestFit="1" customWidth="1"/>
    <col min="11267" max="11268" width="11.7109375" style="223" customWidth="1"/>
    <col min="11269" max="11269" width="12.85546875" style="223" bestFit="1" customWidth="1"/>
    <col min="11270" max="11270" width="13.140625" style="223" customWidth="1"/>
    <col min="11271" max="11271" width="11.7109375" style="223" customWidth="1"/>
    <col min="11272" max="11272" width="8.28515625" style="223" customWidth="1"/>
    <col min="11273" max="11273" width="12.140625" style="223" customWidth="1"/>
    <col min="11274" max="11274" width="13" style="223" customWidth="1"/>
    <col min="11275" max="11520" width="11.42578125" style="223"/>
    <col min="11521" max="11521" width="24.85546875" style="223" customWidth="1"/>
    <col min="11522" max="11522" width="12.85546875" style="223" bestFit="1" customWidth="1"/>
    <col min="11523" max="11524" width="11.7109375" style="223" customWidth="1"/>
    <col min="11525" max="11525" width="12.85546875" style="223" bestFit="1" customWidth="1"/>
    <col min="11526" max="11526" width="13.140625" style="223" customWidth="1"/>
    <col min="11527" max="11527" width="11.7109375" style="223" customWidth="1"/>
    <col min="11528" max="11528" width="8.28515625" style="223" customWidth="1"/>
    <col min="11529" max="11529" width="12.140625" style="223" customWidth="1"/>
    <col min="11530" max="11530" width="13" style="223" customWidth="1"/>
    <col min="11531" max="11776" width="11.42578125" style="223"/>
    <col min="11777" max="11777" width="24.85546875" style="223" customWidth="1"/>
    <col min="11778" max="11778" width="12.85546875" style="223" bestFit="1" customWidth="1"/>
    <col min="11779" max="11780" width="11.7109375" style="223" customWidth="1"/>
    <col min="11781" max="11781" width="12.85546875" style="223" bestFit="1" customWidth="1"/>
    <col min="11782" max="11782" width="13.140625" style="223" customWidth="1"/>
    <col min="11783" max="11783" width="11.7109375" style="223" customWidth="1"/>
    <col min="11784" max="11784" width="8.28515625" style="223" customWidth="1"/>
    <col min="11785" max="11785" width="12.140625" style="223" customWidth="1"/>
    <col min="11786" max="11786" width="13" style="223" customWidth="1"/>
    <col min="11787" max="12032" width="11.42578125" style="223"/>
    <col min="12033" max="12033" width="24.85546875" style="223" customWidth="1"/>
    <col min="12034" max="12034" width="12.85546875" style="223" bestFit="1" customWidth="1"/>
    <col min="12035" max="12036" width="11.7109375" style="223" customWidth="1"/>
    <col min="12037" max="12037" width="12.85546875" style="223" bestFit="1" customWidth="1"/>
    <col min="12038" max="12038" width="13.140625" style="223" customWidth="1"/>
    <col min="12039" max="12039" width="11.7109375" style="223" customWidth="1"/>
    <col min="12040" max="12040" width="8.28515625" style="223" customWidth="1"/>
    <col min="12041" max="12041" width="12.140625" style="223" customWidth="1"/>
    <col min="12042" max="12042" width="13" style="223" customWidth="1"/>
    <col min="12043" max="12288" width="11.42578125" style="223"/>
    <col min="12289" max="12289" width="24.85546875" style="223" customWidth="1"/>
    <col min="12290" max="12290" width="12.85546875" style="223" bestFit="1" customWidth="1"/>
    <col min="12291" max="12292" width="11.7109375" style="223" customWidth="1"/>
    <col min="12293" max="12293" width="12.85546875" style="223" bestFit="1" customWidth="1"/>
    <col min="12294" max="12294" width="13.140625" style="223" customWidth="1"/>
    <col min="12295" max="12295" width="11.7109375" style="223" customWidth="1"/>
    <col min="12296" max="12296" width="8.28515625" style="223" customWidth="1"/>
    <col min="12297" max="12297" width="12.140625" style="223" customWidth="1"/>
    <col min="12298" max="12298" width="13" style="223" customWidth="1"/>
    <col min="12299" max="12544" width="11.42578125" style="223"/>
    <col min="12545" max="12545" width="24.85546875" style="223" customWidth="1"/>
    <col min="12546" max="12546" width="12.85546875" style="223" bestFit="1" customWidth="1"/>
    <col min="12547" max="12548" width="11.7109375" style="223" customWidth="1"/>
    <col min="12549" max="12549" width="12.85546875" style="223" bestFit="1" customWidth="1"/>
    <col min="12550" max="12550" width="13.140625" style="223" customWidth="1"/>
    <col min="12551" max="12551" width="11.7109375" style="223" customWidth="1"/>
    <col min="12552" max="12552" width="8.28515625" style="223" customWidth="1"/>
    <col min="12553" max="12553" width="12.140625" style="223" customWidth="1"/>
    <col min="12554" max="12554" width="13" style="223" customWidth="1"/>
    <col min="12555" max="12800" width="11.42578125" style="223"/>
    <col min="12801" max="12801" width="24.85546875" style="223" customWidth="1"/>
    <col min="12802" max="12802" width="12.85546875" style="223" bestFit="1" customWidth="1"/>
    <col min="12803" max="12804" width="11.7109375" style="223" customWidth="1"/>
    <col min="12805" max="12805" width="12.85546875" style="223" bestFit="1" customWidth="1"/>
    <col min="12806" max="12806" width="13.140625" style="223" customWidth="1"/>
    <col min="12807" max="12807" width="11.7109375" style="223" customWidth="1"/>
    <col min="12808" max="12808" width="8.28515625" style="223" customWidth="1"/>
    <col min="12809" max="12809" width="12.140625" style="223" customWidth="1"/>
    <col min="12810" max="12810" width="13" style="223" customWidth="1"/>
    <col min="12811" max="13056" width="11.42578125" style="223"/>
    <col min="13057" max="13057" width="24.85546875" style="223" customWidth="1"/>
    <col min="13058" max="13058" width="12.85546875" style="223" bestFit="1" customWidth="1"/>
    <col min="13059" max="13060" width="11.7109375" style="223" customWidth="1"/>
    <col min="13061" max="13061" width="12.85546875" style="223" bestFit="1" customWidth="1"/>
    <col min="13062" max="13062" width="13.140625" style="223" customWidth="1"/>
    <col min="13063" max="13063" width="11.7109375" style="223" customWidth="1"/>
    <col min="13064" max="13064" width="8.28515625" style="223" customWidth="1"/>
    <col min="13065" max="13065" width="12.140625" style="223" customWidth="1"/>
    <col min="13066" max="13066" width="13" style="223" customWidth="1"/>
    <col min="13067" max="13312" width="11.42578125" style="223"/>
    <col min="13313" max="13313" width="24.85546875" style="223" customWidth="1"/>
    <col min="13314" max="13314" width="12.85546875" style="223" bestFit="1" customWidth="1"/>
    <col min="13315" max="13316" width="11.7109375" style="223" customWidth="1"/>
    <col min="13317" max="13317" width="12.85546875" style="223" bestFit="1" customWidth="1"/>
    <col min="13318" max="13318" width="13.140625" style="223" customWidth="1"/>
    <col min="13319" max="13319" width="11.7109375" style="223" customWidth="1"/>
    <col min="13320" max="13320" width="8.28515625" style="223" customWidth="1"/>
    <col min="13321" max="13321" width="12.140625" style="223" customWidth="1"/>
    <col min="13322" max="13322" width="13" style="223" customWidth="1"/>
    <col min="13323" max="13568" width="11.42578125" style="223"/>
    <col min="13569" max="13569" width="24.85546875" style="223" customWidth="1"/>
    <col min="13570" max="13570" width="12.85546875" style="223" bestFit="1" customWidth="1"/>
    <col min="13571" max="13572" width="11.7109375" style="223" customWidth="1"/>
    <col min="13573" max="13573" width="12.85546875" style="223" bestFit="1" customWidth="1"/>
    <col min="13574" max="13574" width="13.140625" style="223" customWidth="1"/>
    <col min="13575" max="13575" width="11.7109375" style="223" customWidth="1"/>
    <col min="13576" max="13576" width="8.28515625" style="223" customWidth="1"/>
    <col min="13577" max="13577" width="12.140625" style="223" customWidth="1"/>
    <col min="13578" max="13578" width="13" style="223" customWidth="1"/>
    <col min="13579" max="13824" width="11.42578125" style="223"/>
    <col min="13825" max="13825" width="24.85546875" style="223" customWidth="1"/>
    <col min="13826" max="13826" width="12.85546875" style="223" bestFit="1" customWidth="1"/>
    <col min="13827" max="13828" width="11.7109375" style="223" customWidth="1"/>
    <col min="13829" max="13829" width="12.85546875" style="223" bestFit="1" customWidth="1"/>
    <col min="13830" max="13830" width="13.140625" style="223" customWidth="1"/>
    <col min="13831" max="13831" width="11.7109375" style="223" customWidth="1"/>
    <col min="13832" max="13832" width="8.28515625" style="223" customWidth="1"/>
    <col min="13833" max="13833" width="12.140625" style="223" customWidth="1"/>
    <col min="13834" max="13834" width="13" style="223" customWidth="1"/>
    <col min="13835" max="14080" width="11.42578125" style="223"/>
    <col min="14081" max="14081" width="24.85546875" style="223" customWidth="1"/>
    <col min="14082" max="14082" width="12.85546875" style="223" bestFit="1" customWidth="1"/>
    <col min="14083" max="14084" width="11.7109375" style="223" customWidth="1"/>
    <col min="14085" max="14085" width="12.85546875" style="223" bestFit="1" customWidth="1"/>
    <col min="14086" max="14086" width="13.140625" style="223" customWidth="1"/>
    <col min="14087" max="14087" width="11.7109375" style="223" customWidth="1"/>
    <col min="14088" max="14088" width="8.28515625" style="223" customWidth="1"/>
    <col min="14089" max="14089" width="12.140625" style="223" customWidth="1"/>
    <col min="14090" max="14090" width="13" style="223" customWidth="1"/>
    <col min="14091" max="14336" width="11.42578125" style="223"/>
    <col min="14337" max="14337" width="24.85546875" style="223" customWidth="1"/>
    <col min="14338" max="14338" width="12.85546875" style="223" bestFit="1" customWidth="1"/>
    <col min="14339" max="14340" width="11.7109375" style="223" customWidth="1"/>
    <col min="14341" max="14341" width="12.85546875" style="223" bestFit="1" customWidth="1"/>
    <col min="14342" max="14342" width="13.140625" style="223" customWidth="1"/>
    <col min="14343" max="14343" width="11.7109375" style="223" customWidth="1"/>
    <col min="14344" max="14344" width="8.28515625" style="223" customWidth="1"/>
    <col min="14345" max="14345" width="12.140625" style="223" customWidth="1"/>
    <col min="14346" max="14346" width="13" style="223" customWidth="1"/>
    <col min="14347" max="14592" width="11.42578125" style="223"/>
    <col min="14593" max="14593" width="24.85546875" style="223" customWidth="1"/>
    <col min="14594" max="14594" width="12.85546875" style="223" bestFit="1" customWidth="1"/>
    <col min="14595" max="14596" width="11.7109375" style="223" customWidth="1"/>
    <col min="14597" max="14597" width="12.85546875" style="223" bestFit="1" customWidth="1"/>
    <col min="14598" max="14598" width="13.140625" style="223" customWidth="1"/>
    <col min="14599" max="14599" width="11.7109375" style="223" customWidth="1"/>
    <col min="14600" max="14600" width="8.28515625" style="223" customWidth="1"/>
    <col min="14601" max="14601" width="12.140625" style="223" customWidth="1"/>
    <col min="14602" max="14602" width="13" style="223" customWidth="1"/>
    <col min="14603" max="14848" width="11.42578125" style="223"/>
    <col min="14849" max="14849" width="24.85546875" style="223" customWidth="1"/>
    <col min="14850" max="14850" width="12.85546875" style="223" bestFit="1" customWidth="1"/>
    <col min="14851" max="14852" width="11.7109375" style="223" customWidth="1"/>
    <col min="14853" max="14853" width="12.85546875" style="223" bestFit="1" customWidth="1"/>
    <col min="14854" max="14854" width="13.140625" style="223" customWidth="1"/>
    <col min="14855" max="14855" width="11.7109375" style="223" customWidth="1"/>
    <col min="14856" max="14856" width="8.28515625" style="223" customWidth="1"/>
    <col min="14857" max="14857" width="12.140625" style="223" customWidth="1"/>
    <col min="14858" max="14858" width="13" style="223" customWidth="1"/>
    <col min="14859" max="15104" width="11.42578125" style="223"/>
    <col min="15105" max="15105" width="24.85546875" style="223" customWidth="1"/>
    <col min="15106" max="15106" width="12.85546875" style="223" bestFit="1" customWidth="1"/>
    <col min="15107" max="15108" width="11.7109375" style="223" customWidth="1"/>
    <col min="15109" max="15109" width="12.85546875" style="223" bestFit="1" customWidth="1"/>
    <col min="15110" max="15110" width="13.140625" style="223" customWidth="1"/>
    <col min="15111" max="15111" width="11.7109375" style="223" customWidth="1"/>
    <col min="15112" max="15112" width="8.28515625" style="223" customWidth="1"/>
    <col min="15113" max="15113" width="12.140625" style="223" customWidth="1"/>
    <col min="15114" max="15114" width="13" style="223" customWidth="1"/>
    <col min="15115" max="15360" width="11.42578125" style="223"/>
    <col min="15361" max="15361" width="24.85546875" style="223" customWidth="1"/>
    <col min="15362" max="15362" width="12.85546875" style="223" bestFit="1" customWidth="1"/>
    <col min="15363" max="15364" width="11.7109375" style="223" customWidth="1"/>
    <col min="15365" max="15365" width="12.85546875" style="223" bestFit="1" customWidth="1"/>
    <col min="15366" max="15366" width="13.140625" style="223" customWidth="1"/>
    <col min="15367" max="15367" width="11.7109375" style="223" customWidth="1"/>
    <col min="15368" max="15368" width="8.28515625" style="223" customWidth="1"/>
    <col min="15369" max="15369" width="12.140625" style="223" customWidth="1"/>
    <col min="15370" max="15370" width="13" style="223" customWidth="1"/>
    <col min="15371" max="15616" width="11.42578125" style="223"/>
    <col min="15617" max="15617" width="24.85546875" style="223" customWidth="1"/>
    <col min="15618" max="15618" width="12.85546875" style="223" bestFit="1" customWidth="1"/>
    <col min="15619" max="15620" width="11.7109375" style="223" customWidth="1"/>
    <col min="15621" max="15621" width="12.85546875" style="223" bestFit="1" customWidth="1"/>
    <col min="15622" max="15622" width="13.140625" style="223" customWidth="1"/>
    <col min="15623" max="15623" width="11.7109375" style="223" customWidth="1"/>
    <col min="15624" max="15624" width="8.28515625" style="223" customWidth="1"/>
    <col min="15625" max="15625" width="12.140625" style="223" customWidth="1"/>
    <col min="15626" max="15626" width="13" style="223" customWidth="1"/>
    <col min="15627" max="15872" width="11.42578125" style="223"/>
    <col min="15873" max="15873" width="24.85546875" style="223" customWidth="1"/>
    <col min="15874" max="15874" width="12.85546875" style="223" bestFit="1" customWidth="1"/>
    <col min="15875" max="15876" width="11.7109375" style="223" customWidth="1"/>
    <col min="15877" max="15877" width="12.85546875" style="223" bestFit="1" customWidth="1"/>
    <col min="15878" max="15878" width="13.140625" style="223" customWidth="1"/>
    <col min="15879" max="15879" width="11.7109375" style="223" customWidth="1"/>
    <col min="15880" max="15880" width="8.28515625" style="223" customWidth="1"/>
    <col min="15881" max="15881" width="12.140625" style="223" customWidth="1"/>
    <col min="15882" max="15882" width="13" style="223" customWidth="1"/>
    <col min="15883" max="16128" width="11.42578125" style="223"/>
    <col min="16129" max="16129" width="24.85546875" style="223" customWidth="1"/>
    <col min="16130" max="16130" width="12.85546875" style="223" bestFit="1" customWidth="1"/>
    <col min="16131" max="16132" width="11.7109375" style="223" customWidth="1"/>
    <col min="16133" max="16133" width="12.85546875" style="223" bestFit="1" customWidth="1"/>
    <col min="16134" max="16134" width="13.140625" style="223" customWidth="1"/>
    <col min="16135" max="16135" width="11.7109375" style="223" customWidth="1"/>
    <col min="16136" max="16136" width="8.28515625" style="223" customWidth="1"/>
    <col min="16137" max="16137" width="12.140625" style="223" customWidth="1"/>
    <col min="16138" max="16138" width="13" style="223" customWidth="1"/>
    <col min="16139" max="16384" width="11.42578125" style="223"/>
  </cols>
  <sheetData>
    <row r="1" spans="1:13" ht="15" x14ac:dyDescent="0.3">
      <c r="A1" s="222"/>
      <c r="B1" s="222"/>
      <c r="C1" s="222"/>
      <c r="D1" s="222"/>
      <c r="E1" s="222"/>
      <c r="F1" s="222"/>
      <c r="G1" s="222"/>
      <c r="H1" s="222"/>
      <c r="I1" s="435" t="s">
        <v>245</v>
      </c>
      <c r="J1" s="435"/>
    </row>
    <row r="2" spans="1:13" ht="17.45" customHeight="1" x14ac:dyDescent="0.3">
      <c r="A2" s="222"/>
      <c r="B2" s="222"/>
      <c r="C2" s="222"/>
      <c r="D2" s="222"/>
      <c r="E2" s="222"/>
      <c r="F2" s="222"/>
      <c r="G2" s="222"/>
      <c r="H2" s="222"/>
      <c r="I2" s="435"/>
      <c r="J2" s="435"/>
    </row>
    <row r="3" spans="1:13" ht="15" x14ac:dyDescent="0.3">
      <c r="A3" s="222"/>
      <c r="B3" s="222"/>
      <c r="C3" s="222"/>
      <c r="D3" s="222"/>
      <c r="E3" s="222"/>
      <c r="F3" s="222"/>
      <c r="G3" s="222"/>
      <c r="H3" s="222"/>
      <c r="I3" s="222"/>
      <c r="J3" s="222"/>
    </row>
    <row r="4" spans="1:13" ht="26.25" x14ac:dyDescent="0.4">
      <c r="A4" s="442" t="s">
        <v>26</v>
      </c>
      <c r="B4" s="442"/>
      <c r="C4" s="442"/>
      <c r="D4" s="442"/>
      <c r="E4" s="442"/>
      <c r="F4" s="442"/>
      <c r="G4" s="442"/>
      <c r="H4" s="442"/>
      <c r="I4" s="442"/>
      <c r="J4" s="442"/>
    </row>
    <row r="5" spans="1:13" ht="26.25" x14ac:dyDescent="0.4">
      <c r="A5" s="442" t="s">
        <v>203</v>
      </c>
      <c r="B5" s="442"/>
      <c r="C5" s="442"/>
      <c r="D5" s="442"/>
      <c r="E5" s="442"/>
      <c r="F5" s="442"/>
      <c r="G5" s="442"/>
      <c r="H5" s="442"/>
      <c r="I5" s="442"/>
      <c r="J5" s="442"/>
    </row>
    <row r="6" spans="1:13" ht="20.25" x14ac:dyDescent="0.3">
      <c r="A6" s="443" t="s">
        <v>28</v>
      </c>
      <c r="B6" s="443"/>
      <c r="C6" s="443"/>
      <c r="D6" s="443"/>
      <c r="E6" s="443"/>
      <c r="F6" s="443"/>
      <c r="G6" s="443"/>
      <c r="H6" s="443"/>
      <c r="I6" s="443"/>
      <c r="J6" s="443"/>
    </row>
    <row r="7" spans="1:13" ht="15" x14ac:dyDescent="0.3">
      <c r="A7" s="222"/>
      <c r="B7" s="222"/>
      <c r="C7" s="222"/>
      <c r="D7" s="222"/>
      <c r="E7" s="222"/>
      <c r="F7" s="222"/>
      <c r="G7" s="222"/>
      <c r="H7" s="222"/>
      <c r="I7" s="222"/>
      <c r="J7" s="222"/>
    </row>
    <row r="8" spans="1:13" ht="26.25" x14ac:dyDescent="0.4">
      <c r="A8" s="444" t="s">
        <v>246</v>
      </c>
      <c r="B8" s="444"/>
      <c r="C8" s="444"/>
      <c r="D8" s="444"/>
      <c r="E8" s="444"/>
      <c r="F8" s="444"/>
      <c r="G8" s="444"/>
      <c r="H8" s="444"/>
      <c r="I8" s="444"/>
      <c r="J8" s="444"/>
    </row>
    <row r="9" spans="1:13" x14ac:dyDescent="0.2">
      <c r="A9" s="160"/>
      <c r="B9" s="160"/>
      <c r="C9" s="160"/>
      <c r="D9" s="160"/>
      <c r="E9" s="160"/>
      <c r="F9" s="160"/>
      <c r="G9" s="160"/>
      <c r="H9" s="160"/>
      <c r="I9" s="160"/>
      <c r="J9" s="160"/>
    </row>
    <row r="10" spans="1:13" x14ac:dyDescent="0.2">
      <c r="A10" s="160"/>
      <c r="B10" s="160"/>
      <c r="C10" s="160"/>
      <c r="D10" s="160"/>
      <c r="E10" s="160"/>
      <c r="F10" s="160"/>
      <c r="G10" s="160"/>
      <c r="H10" s="160"/>
      <c r="I10" s="160"/>
      <c r="J10" s="160"/>
    </row>
    <row r="11" spans="1:13" ht="18" x14ac:dyDescent="0.25">
      <c r="A11" s="224"/>
      <c r="B11" s="439" t="s">
        <v>205</v>
      </c>
      <c r="C11" s="440"/>
      <c r="D11" s="440"/>
      <c r="E11" s="441"/>
      <c r="F11" s="439" t="s">
        <v>206</v>
      </c>
      <c r="G11" s="440"/>
      <c r="H11" s="440"/>
      <c r="I11" s="441"/>
      <c r="J11" s="224"/>
    </row>
    <row r="12" spans="1:13" x14ac:dyDescent="0.2">
      <c r="A12" s="225"/>
      <c r="B12" s="226" t="s">
        <v>247</v>
      </c>
      <c r="C12" s="226"/>
      <c r="D12" s="226"/>
      <c r="E12" s="226" t="s">
        <v>248</v>
      </c>
      <c r="F12" s="226" t="s">
        <v>249</v>
      </c>
      <c r="G12" s="226"/>
      <c r="H12" s="226"/>
      <c r="I12" s="226" t="s">
        <v>249</v>
      </c>
      <c r="J12" s="227"/>
    </row>
    <row r="13" spans="1:13" x14ac:dyDescent="0.2">
      <c r="A13" s="227" t="s">
        <v>207</v>
      </c>
      <c r="B13" s="227" t="s">
        <v>250</v>
      </c>
      <c r="C13" s="227"/>
      <c r="D13" s="227"/>
      <c r="E13" s="227" t="s">
        <v>250</v>
      </c>
      <c r="F13" s="227" t="s">
        <v>251</v>
      </c>
      <c r="G13" s="227" t="s">
        <v>147</v>
      </c>
      <c r="H13" s="227"/>
      <c r="I13" s="227" t="s">
        <v>252</v>
      </c>
      <c r="J13" s="227" t="s">
        <v>215</v>
      </c>
    </row>
    <row r="14" spans="1:13" x14ac:dyDescent="0.2">
      <c r="A14" s="228"/>
      <c r="B14" s="228" t="s">
        <v>253</v>
      </c>
      <c r="C14" s="228" t="s">
        <v>254</v>
      </c>
      <c r="D14" s="228" t="s">
        <v>255</v>
      </c>
      <c r="E14" s="228" t="s">
        <v>253</v>
      </c>
      <c r="F14" s="228" t="s">
        <v>256</v>
      </c>
      <c r="G14" s="228" t="s">
        <v>253</v>
      </c>
      <c r="H14" s="228" t="s">
        <v>257</v>
      </c>
      <c r="I14" s="228" t="s">
        <v>256</v>
      </c>
      <c r="J14" s="228" t="s">
        <v>221</v>
      </c>
    </row>
    <row r="15" spans="1:13" x14ac:dyDescent="0.2">
      <c r="A15" s="229"/>
      <c r="B15" s="230"/>
      <c r="C15" s="230"/>
      <c r="D15" s="230"/>
      <c r="E15" s="230"/>
      <c r="F15" s="230"/>
      <c r="G15" s="230"/>
      <c r="H15" s="230"/>
      <c r="I15" s="230"/>
      <c r="J15" s="230"/>
    </row>
    <row r="16" spans="1:13" x14ac:dyDescent="0.2">
      <c r="A16" s="231" t="s">
        <v>258</v>
      </c>
      <c r="B16" s="232">
        <v>5454545</v>
      </c>
      <c r="C16" s="232">
        <v>0</v>
      </c>
      <c r="D16" s="232">
        <v>0</v>
      </c>
      <c r="E16" s="232">
        <v>5454545</v>
      </c>
      <c r="F16" s="232">
        <v>-3636365</v>
      </c>
      <c r="G16" s="232">
        <v>-1363635</v>
      </c>
      <c r="H16" s="232">
        <v>0</v>
      </c>
      <c r="I16" s="232">
        <v>-5000000</v>
      </c>
      <c r="J16" s="232">
        <v>454545</v>
      </c>
      <c r="M16" s="233"/>
    </row>
    <row r="17" spans="1:10" x14ac:dyDescent="0.2">
      <c r="A17" s="231"/>
      <c r="B17" s="232"/>
      <c r="C17" s="232"/>
      <c r="D17" s="232"/>
      <c r="E17" s="232"/>
      <c r="F17" s="232"/>
      <c r="G17" s="232"/>
      <c r="H17" s="232"/>
      <c r="I17" s="232"/>
      <c r="J17" s="232"/>
    </row>
    <row r="18" spans="1:10" x14ac:dyDescent="0.2">
      <c r="A18" s="234"/>
      <c r="B18" s="235"/>
      <c r="C18" s="235"/>
      <c r="D18" s="235"/>
      <c r="E18" s="235"/>
      <c r="F18" s="235"/>
      <c r="G18" s="235"/>
      <c r="H18" s="235"/>
      <c r="I18" s="235"/>
      <c r="J18" s="235"/>
    </row>
    <row r="19" spans="1:10" x14ac:dyDescent="0.2">
      <c r="A19" s="224"/>
      <c r="B19" s="236"/>
      <c r="C19" s="236"/>
      <c r="D19" s="236"/>
      <c r="E19" s="236"/>
      <c r="F19" s="236"/>
      <c r="G19" s="236"/>
      <c r="H19" s="236"/>
      <c r="I19" s="236"/>
      <c r="J19" s="236"/>
    </row>
    <row r="20" spans="1:10" x14ac:dyDescent="0.2">
      <c r="A20" s="237" t="s">
        <v>243</v>
      </c>
      <c r="B20" s="238">
        <f t="shared" ref="B20:J20" si="0">SUM(B16:B19)</f>
        <v>5454545</v>
      </c>
      <c r="C20" s="238">
        <f t="shared" si="0"/>
        <v>0</v>
      </c>
      <c r="D20" s="238">
        <f t="shared" si="0"/>
        <v>0</v>
      </c>
      <c r="E20" s="238">
        <f t="shared" si="0"/>
        <v>5454545</v>
      </c>
      <c r="F20" s="238">
        <f t="shared" si="0"/>
        <v>-3636365</v>
      </c>
      <c r="G20" s="238">
        <f t="shared" si="0"/>
        <v>-1363635</v>
      </c>
      <c r="H20" s="238">
        <f t="shared" si="0"/>
        <v>0</v>
      </c>
      <c r="I20" s="238">
        <f t="shared" si="0"/>
        <v>-5000000</v>
      </c>
      <c r="J20" s="238">
        <f t="shared" si="0"/>
        <v>454545</v>
      </c>
    </row>
    <row r="21" spans="1:10" ht="6.75" customHeight="1" x14ac:dyDescent="0.2">
      <c r="A21" s="239"/>
      <c r="B21" s="240"/>
      <c r="C21" s="240"/>
      <c r="D21" s="240"/>
      <c r="E21" s="240"/>
      <c r="F21" s="240"/>
      <c r="G21" s="240"/>
      <c r="H21" s="240"/>
      <c r="I21" s="240"/>
      <c r="J21" s="241"/>
    </row>
    <row r="22" spans="1:10" x14ac:dyDescent="0.2">
      <c r="A22" s="242" t="s">
        <v>244</v>
      </c>
      <c r="B22" s="235">
        <v>5454545</v>
      </c>
      <c r="C22" s="235">
        <v>0</v>
      </c>
      <c r="D22" s="235">
        <v>0</v>
      </c>
      <c r="E22" s="243">
        <f>+B22+C22-D22</f>
        <v>5454545</v>
      </c>
      <c r="F22" s="235">
        <v>-1363640</v>
      </c>
      <c r="G22" s="235">
        <v>-1818180</v>
      </c>
      <c r="H22" s="235">
        <v>0</v>
      </c>
      <c r="I22" s="235">
        <f>+F22+G22+H22</f>
        <v>-3181820</v>
      </c>
      <c r="J22" s="235">
        <f>+E22+I22</f>
        <v>2272725</v>
      </c>
    </row>
  </sheetData>
  <mergeCells count="7">
    <mergeCell ref="B11:E11"/>
    <mergeCell ref="F11:I11"/>
    <mergeCell ref="I1:J2"/>
    <mergeCell ref="A4:J4"/>
    <mergeCell ref="A5:J5"/>
    <mergeCell ref="A6:J6"/>
    <mergeCell ref="A8:J8"/>
  </mergeCells>
  <printOptions horizontalCentered="1"/>
  <pageMargins left="0.39370078740157483" right="0" top="2.3622047244094491" bottom="0.98425196850393704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71F5-C1CF-43F1-92BB-3A16268C42A0}">
  <dimension ref="A1:M36"/>
  <sheetViews>
    <sheetView showGridLines="0" zoomScale="75" workbookViewId="0">
      <selection activeCell="L2" sqref="L2:M2"/>
    </sheetView>
  </sheetViews>
  <sheetFormatPr baseColWidth="10" defaultRowHeight="12.75" x14ac:dyDescent="0.2"/>
  <cols>
    <col min="1" max="1" width="30.5703125" style="160" customWidth="1"/>
    <col min="2" max="2" width="7.5703125" style="160" customWidth="1"/>
    <col min="3" max="3" width="9.5703125" style="160" customWidth="1"/>
    <col min="4" max="4" width="9.7109375" style="160" customWidth="1"/>
    <col min="5" max="5" width="10.85546875" style="160" customWidth="1"/>
    <col min="6" max="6" width="12.140625" style="160" customWidth="1"/>
    <col min="7" max="7" width="9.85546875" style="160" customWidth="1"/>
    <col min="8" max="8" width="11.28515625" style="160" customWidth="1"/>
    <col min="9" max="9" width="12.42578125" style="160" customWidth="1"/>
    <col min="10" max="10" width="10.85546875" style="160" customWidth="1"/>
    <col min="11" max="11" width="8.140625" style="160" customWidth="1"/>
    <col min="12" max="12" width="11.28515625" style="160" customWidth="1"/>
    <col min="13" max="13" width="13.42578125" style="160" customWidth="1"/>
    <col min="14" max="256" width="11.42578125" style="160"/>
    <col min="257" max="257" width="30.5703125" style="160" customWidth="1"/>
    <col min="258" max="258" width="7.5703125" style="160" customWidth="1"/>
    <col min="259" max="259" width="9.5703125" style="160" customWidth="1"/>
    <col min="260" max="260" width="9.7109375" style="160" customWidth="1"/>
    <col min="261" max="261" width="10.85546875" style="160" customWidth="1"/>
    <col min="262" max="262" width="12.140625" style="160" customWidth="1"/>
    <col min="263" max="263" width="9.85546875" style="160" customWidth="1"/>
    <col min="264" max="264" width="11.28515625" style="160" customWidth="1"/>
    <col min="265" max="265" width="12.42578125" style="160" customWidth="1"/>
    <col min="266" max="266" width="10.85546875" style="160" customWidth="1"/>
    <col min="267" max="267" width="8.140625" style="160" customWidth="1"/>
    <col min="268" max="268" width="11.28515625" style="160" customWidth="1"/>
    <col min="269" max="269" width="13.42578125" style="160" customWidth="1"/>
    <col min="270" max="512" width="11.42578125" style="160"/>
    <col min="513" max="513" width="30.5703125" style="160" customWidth="1"/>
    <col min="514" max="514" width="7.5703125" style="160" customWidth="1"/>
    <col min="515" max="515" width="9.5703125" style="160" customWidth="1"/>
    <col min="516" max="516" width="9.7109375" style="160" customWidth="1"/>
    <col min="517" max="517" width="10.85546875" style="160" customWidth="1"/>
    <col min="518" max="518" width="12.140625" style="160" customWidth="1"/>
    <col min="519" max="519" width="9.85546875" style="160" customWidth="1"/>
    <col min="520" max="520" width="11.28515625" style="160" customWidth="1"/>
    <col min="521" max="521" width="12.42578125" style="160" customWidth="1"/>
    <col min="522" max="522" width="10.85546875" style="160" customWidth="1"/>
    <col min="523" max="523" width="8.140625" style="160" customWidth="1"/>
    <col min="524" max="524" width="11.28515625" style="160" customWidth="1"/>
    <col min="525" max="525" width="13.42578125" style="160" customWidth="1"/>
    <col min="526" max="768" width="11.42578125" style="160"/>
    <col min="769" max="769" width="30.5703125" style="160" customWidth="1"/>
    <col min="770" max="770" width="7.5703125" style="160" customWidth="1"/>
    <col min="771" max="771" width="9.5703125" style="160" customWidth="1"/>
    <col min="772" max="772" width="9.7109375" style="160" customWidth="1"/>
    <col min="773" max="773" width="10.85546875" style="160" customWidth="1"/>
    <col min="774" max="774" width="12.140625" style="160" customWidth="1"/>
    <col min="775" max="775" width="9.85546875" style="160" customWidth="1"/>
    <col min="776" max="776" width="11.28515625" style="160" customWidth="1"/>
    <col min="777" max="777" width="12.42578125" style="160" customWidth="1"/>
    <col min="778" max="778" width="10.85546875" style="160" customWidth="1"/>
    <col min="779" max="779" width="8.140625" style="160" customWidth="1"/>
    <col min="780" max="780" width="11.28515625" style="160" customWidth="1"/>
    <col min="781" max="781" width="13.42578125" style="160" customWidth="1"/>
    <col min="782" max="1024" width="11.42578125" style="160"/>
    <col min="1025" max="1025" width="30.5703125" style="160" customWidth="1"/>
    <col min="1026" max="1026" width="7.5703125" style="160" customWidth="1"/>
    <col min="1027" max="1027" width="9.5703125" style="160" customWidth="1"/>
    <col min="1028" max="1028" width="9.7109375" style="160" customWidth="1"/>
    <col min="1029" max="1029" width="10.85546875" style="160" customWidth="1"/>
    <col min="1030" max="1030" width="12.140625" style="160" customWidth="1"/>
    <col min="1031" max="1031" width="9.85546875" style="160" customWidth="1"/>
    <col min="1032" max="1032" width="11.28515625" style="160" customWidth="1"/>
    <col min="1033" max="1033" width="12.42578125" style="160" customWidth="1"/>
    <col min="1034" max="1034" width="10.85546875" style="160" customWidth="1"/>
    <col min="1035" max="1035" width="8.140625" style="160" customWidth="1"/>
    <col min="1036" max="1036" width="11.28515625" style="160" customWidth="1"/>
    <col min="1037" max="1037" width="13.42578125" style="160" customWidth="1"/>
    <col min="1038" max="1280" width="11.42578125" style="160"/>
    <col min="1281" max="1281" width="30.5703125" style="160" customWidth="1"/>
    <col min="1282" max="1282" width="7.5703125" style="160" customWidth="1"/>
    <col min="1283" max="1283" width="9.5703125" style="160" customWidth="1"/>
    <col min="1284" max="1284" width="9.7109375" style="160" customWidth="1"/>
    <col min="1285" max="1285" width="10.85546875" style="160" customWidth="1"/>
    <col min="1286" max="1286" width="12.140625" style="160" customWidth="1"/>
    <col min="1287" max="1287" width="9.85546875" style="160" customWidth="1"/>
    <col min="1288" max="1288" width="11.28515625" style="160" customWidth="1"/>
    <col min="1289" max="1289" width="12.42578125" style="160" customWidth="1"/>
    <col min="1290" max="1290" width="10.85546875" style="160" customWidth="1"/>
    <col min="1291" max="1291" width="8.140625" style="160" customWidth="1"/>
    <col min="1292" max="1292" width="11.28515625" style="160" customWidth="1"/>
    <col min="1293" max="1293" width="13.42578125" style="160" customWidth="1"/>
    <col min="1294" max="1536" width="11.42578125" style="160"/>
    <col min="1537" max="1537" width="30.5703125" style="160" customWidth="1"/>
    <col min="1538" max="1538" width="7.5703125" style="160" customWidth="1"/>
    <col min="1539" max="1539" width="9.5703125" style="160" customWidth="1"/>
    <col min="1540" max="1540" width="9.7109375" style="160" customWidth="1"/>
    <col min="1541" max="1541" width="10.85546875" style="160" customWidth="1"/>
    <col min="1542" max="1542" width="12.140625" style="160" customWidth="1"/>
    <col min="1543" max="1543" width="9.85546875" style="160" customWidth="1"/>
    <col min="1544" max="1544" width="11.28515625" style="160" customWidth="1"/>
    <col min="1545" max="1545" width="12.42578125" style="160" customWidth="1"/>
    <col min="1546" max="1546" width="10.85546875" style="160" customWidth="1"/>
    <col min="1547" max="1547" width="8.140625" style="160" customWidth="1"/>
    <col min="1548" max="1548" width="11.28515625" style="160" customWidth="1"/>
    <col min="1549" max="1549" width="13.42578125" style="160" customWidth="1"/>
    <col min="1550" max="1792" width="11.42578125" style="160"/>
    <col min="1793" max="1793" width="30.5703125" style="160" customWidth="1"/>
    <col min="1794" max="1794" width="7.5703125" style="160" customWidth="1"/>
    <col min="1795" max="1795" width="9.5703125" style="160" customWidth="1"/>
    <col min="1796" max="1796" width="9.7109375" style="160" customWidth="1"/>
    <col min="1797" max="1797" width="10.85546875" style="160" customWidth="1"/>
    <col min="1798" max="1798" width="12.140625" style="160" customWidth="1"/>
    <col min="1799" max="1799" width="9.85546875" style="160" customWidth="1"/>
    <col min="1800" max="1800" width="11.28515625" style="160" customWidth="1"/>
    <col min="1801" max="1801" width="12.42578125" style="160" customWidth="1"/>
    <col min="1802" max="1802" width="10.85546875" style="160" customWidth="1"/>
    <col min="1803" max="1803" width="8.140625" style="160" customWidth="1"/>
    <col min="1804" max="1804" width="11.28515625" style="160" customWidth="1"/>
    <col min="1805" max="1805" width="13.42578125" style="160" customWidth="1"/>
    <col min="1806" max="2048" width="11.42578125" style="160"/>
    <col min="2049" max="2049" width="30.5703125" style="160" customWidth="1"/>
    <col min="2050" max="2050" width="7.5703125" style="160" customWidth="1"/>
    <col min="2051" max="2051" width="9.5703125" style="160" customWidth="1"/>
    <col min="2052" max="2052" width="9.7109375" style="160" customWidth="1"/>
    <col min="2053" max="2053" width="10.85546875" style="160" customWidth="1"/>
    <col min="2054" max="2054" width="12.140625" style="160" customWidth="1"/>
    <col min="2055" max="2055" width="9.85546875" style="160" customWidth="1"/>
    <col min="2056" max="2056" width="11.28515625" style="160" customWidth="1"/>
    <col min="2057" max="2057" width="12.42578125" style="160" customWidth="1"/>
    <col min="2058" max="2058" width="10.85546875" style="160" customWidth="1"/>
    <col min="2059" max="2059" width="8.140625" style="160" customWidth="1"/>
    <col min="2060" max="2060" width="11.28515625" style="160" customWidth="1"/>
    <col min="2061" max="2061" width="13.42578125" style="160" customWidth="1"/>
    <col min="2062" max="2304" width="11.42578125" style="160"/>
    <col min="2305" max="2305" width="30.5703125" style="160" customWidth="1"/>
    <col min="2306" max="2306" width="7.5703125" style="160" customWidth="1"/>
    <col min="2307" max="2307" width="9.5703125" style="160" customWidth="1"/>
    <col min="2308" max="2308" width="9.7109375" style="160" customWidth="1"/>
    <col min="2309" max="2309" width="10.85546875" style="160" customWidth="1"/>
    <col min="2310" max="2310" width="12.140625" style="160" customWidth="1"/>
    <col min="2311" max="2311" width="9.85546875" style="160" customWidth="1"/>
    <col min="2312" max="2312" width="11.28515625" style="160" customWidth="1"/>
    <col min="2313" max="2313" width="12.42578125" style="160" customWidth="1"/>
    <col min="2314" max="2314" width="10.85546875" style="160" customWidth="1"/>
    <col min="2315" max="2315" width="8.140625" style="160" customWidth="1"/>
    <col min="2316" max="2316" width="11.28515625" style="160" customWidth="1"/>
    <col min="2317" max="2317" width="13.42578125" style="160" customWidth="1"/>
    <col min="2318" max="2560" width="11.42578125" style="160"/>
    <col min="2561" max="2561" width="30.5703125" style="160" customWidth="1"/>
    <col min="2562" max="2562" width="7.5703125" style="160" customWidth="1"/>
    <col min="2563" max="2563" width="9.5703125" style="160" customWidth="1"/>
    <col min="2564" max="2564" width="9.7109375" style="160" customWidth="1"/>
    <col min="2565" max="2565" width="10.85546875" style="160" customWidth="1"/>
    <col min="2566" max="2566" width="12.140625" style="160" customWidth="1"/>
    <col min="2567" max="2567" width="9.85546875" style="160" customWidth="1"/>
    <col min="2568" max="2568" width="11.28515625" style="160" customWidth="1"/>
    <col min="2569" max="2569" width="12.42578125" style="160" customWidth="1"/>
    <col min="2570" max="2570" width="10.85546875" style="160" customWidth="1"/>
    <col min="2571" max="2571" width="8.140625" style="160" customWidth="1"/>
    <col min="2572" max="2572" width="11.28515625" style="160" customWidth="1"/>
    <col min="2573" max="2573" width="13.42578125" style="160" customWidth="1"/>
    <col min="2574" max="2816" width="11.42578125" style="160"/>
    <col min="2817" max="2817" width="30.5703125" style="160" customWidth="1"/>
    <col min="2818" max="2818" width="7.5703125" style="160" customWidth="1"/>
    <col min="2819" max="2819" width="9.5703125" style="160" customWidth="1"/>
    <col min="2820" max="2820" width="9.7109375" style="160" customWidth="1"/>
    <col min="2821" max="2821" width="10.85546875" style="160" customWidth="1"/>
    <col min="2822" max="2822" width="12.140625" style="160" customWidth="1"/>
    <col min="2823" max="2823" width="9.85546875" style="160" customWidth="1"/>
    <col min="2824" max="2824" width="11.28515625" style="160" customWidth="1"/>
    <col min="2825" max="2825" width="12.42578125" style="160" customWidth="1"/>
    <col min="2826" max="2826" width="10.85546875" style="160" customWidth="1"/>
    <col min="2827" max="2827" width="8.140625" style="160" customWidth="1"/>
    <col min="2828" max="2828" width="11.28515625" style="160" customWidth="1"/>
    <col min="2829" max="2829" width="13.42578125" style="160" customWidth="1"/>
    <col min="2830" max="3072" width="11.42578125" style="160"/>
    <col min="3073" max="3073" width="30.5703125" style="160" customWidth="1"/>
    <col min="3074" max="3074" width="7.5703125" style="160" customWidth="1"/>
    <col min="3075" max="3075" width="9.5703125" style="160" customWidth="1"/>
    <col min="3076" max="3076" width="9.7109375" style="160" customWidth="1"/>
    <col min="3077" max="3077" width="10.85546875" style="160" customWidth="1"/>
    <col min="3078" max="3078" width="12.140625" style="160" customWidth="1"/>
    <col min="3079" max="3079" width="9.85546875" style="160" customWidth="1"/>
    <col min="3080" max="3080" width="11.28515625" style="160" customWidth="1"/>
    <col min="3081" max="3081" width="12.42578125" style="160" customWidth="1"/>
    <col min="3082" max="3082" width="10.85546875" style="160" customWidth="1"/>
    <col min="3083" max="3083" width="8.140625" style="160" customWidth="1"/>
    <col min="3084" max="3084" width="11.28515625" style="160" customWidth="1"/>
    <col min="3085" max="3085" width="13.42578125" style="160" customWidth="1"/>
    <col min="3086" max="3328" width="11.42578125" style="160"/>
    <col min="3329" max="3329" width="30.5703125" style="160" customWidth="1"/>
    <col min="3330" max="3330" width="7.5703125" style="160" customWidth="1"/>
    <col min="3331" max="3331" width="9.5703125" style="160" customWidth="1"/>
    <col min="3332" max="3332" width="9.7109375" style="160" customWidth="1"/>
    <col min="3333" max="3333" width="10.85546875" style="160" customWidth="1"/>
    <col min="3334" max="3334" width="12.140625" style="160" customWidth="1"/>
    <col min="3335" max="3335" width="9.85546875" style="160" customWidth="1"/>
    <col min="3336" max="3336" width="11.28515625" style="160" customWidth="1"/>
    <col min="3337" max="3337" width="12.42578125" style="160" customWidth="1"/>
    <col min="3338" max="3338" width="10.85546875" style="160" customWidth="1"/>
    <col min="3339" max="3339" width="8.140625" style="160" customWidth="1"/>
    <col min="3340" max="3340" width="11.28515625" style="160" customWidth="1"/>
    <col min="3341" max="3341" width="13.42578125" style="160" customWidth="1"/>
    <col min="3342" max="3584" width="11.42578125" style="160"/>
    <col min="3585" max="3585" width="30.5703125" style="160" customWidth="1"/>
    <col min="3586" max="3586" width="7.5703125" style="160" customWidth="1"/>
    <col min="3587" max="3587" width="9.5703125" style="160" customWidth="1"/>
    <col min="3588" max="3588" width="9.7109375" style="160" customWidth="1"/>
    <col min="3589" max="3589" width="10.85546875" style="160" customWidth="1"/>
    <col min="3590" max="3590" width="12.140625" style="160" customWidth="1"/>
    <col min="3591" max="3591" width="9.85546875" style="160" customWidth="1"/>
    <col min="3592" max="3592" width="11.28515625" style="160" customWidth="1"/>
    <col min="3593" max="3593" width="12.42578125" style="160" customWidth="1"/>
    <col min="3594" max="3594" width="10.85546875" style="160" customWidth="1"/>
    <col min="3595" max="3595" width="8.140625" style="160" customWidth="1"/>
    <col min="3596" max="3596" width="11.28515625" style="160" customWidth="1"/>
    <col min="3597" max="3597" width="13.42578125" style="160" customWidth="1"/>
    <col min="3598" max="3840" width="11.42578125" style="160"/>
    <col min="3841" max="3841" width="30.5703125" style="160" customWidth="1"/>
    <col min="3842" max="3842" width="7.5703125" style="160" customWidth="1"/>
    <col min="3843" max="3843" width="9.5703125" style="160" customWidth="1"/>
    <col min="3844" max="3844" width="9.7109375" style="160" customWidth="1"/>
    <col min="3845" max="3845" width="10.85546875" style="160" customWidth="1"/>
    <col min="3846" max="3846" width="12.140625" style="160" customWidth="1"/>
    <col min="3847" max="3847" width="9.85546875" style="160" customWidth="1"/>
    <col min="3848" max="3848" width="11.28515625" style="160" customWidth="1"/>
    <col min="3849" max="3849" width="12.42578125" style="160" customWidth="1"/>
    <col min="3850" max="3850" width="10.85546875" style="160" customWidth="1"/>
    <col min="3851" max="3851" width="8.140625" style="160" customWidth="1"/>
    <col min="3852" max="3852" width="11.28515625" style="160" customWidth="1"/>
    <col min="3853" max="3853" width="13.42578125" style="160" customWidth="1"/>
    <col min="3854" max="4096" width="11.42578125" style="160"/>
    <col min="4097" max="4097" width="30.5703125" style="160" customWidth="1"/>
    <col min="4098" max="4098" width="7.5703125" style="160" customWidth="1"/>
    <col min="4099" max="4099" width="9.5703125" style="160" customWidth="1"/>
    <col min="4100" max="4100" width="9.7109375" style="160" customWidth="1"/>
    <col min="4101" max="4101" width="10.85546875" style="160" customWidth="1"/>
    <col min="4102" max="4102" width="12.140625" style="160" customWidth="1"/>
    <col min="4103" max="4103" width="9.85546875" style="160" customWidth="1"/>
    <col min="4104" max="4104" width="11.28515625" style="160" customWidth="1"/>
    <col min="4105" max="4105" width="12.42578125" style="160" customWidth="1"/>
    <col min="4106" max="4106" width="10.85546875" style="160" customWidth="1"/>
    <col min="4107" max="4107" width="8.140625" style="160" customWidth="1"/>
    <col min="4108" max="4108" width="11.28515625" style="160" customWidth="1"/>
    <col min="4109" max="4109" width="13.42578125" style="160" customWidth="1"/>
    <col min="4110" max="4352" width="11.42578125" style="160"/>
    <col min="4353" max="4353" width="30.5703125" style="160" customWidth="1"/>
    <col min="4354" max="4354" width="7.5703125" style="160" customWidth="1"/>
    <col min="4355" max="4355" width="9.5703125" style="160" customWidth="1"/>
    <col min="4356" max="4356" width="9.7109375" style="160" customWidth="1"/>
    <col min="4357" max="4357" width="10.85546875" style="160" customWidth="1"/>
    <col min="4358" max="4358" width="12.140625" style="160" customWidth="1"/>
    <col min="4359" max="4359" width="9.85546875" style="160" customWidth="1"/>
    <col min="4360" max="4360" width="11.28515625" style="160" customWidth="1"/>
    <col min="4361" max="4361" width="12.42578125" style="160" customWidth="1"/>
    <col min="4362" max="4362" width="10.85546875" style="160" customWidth="1"/>
    <col min="4363" max="4363" width="8.140625" style="160" customWidth="1"/>
    <col min="4364" max="4364" width="11.28515625" style="160" customWidth="1"/>
    <col min="4365" max="4365" width="13.42578125" style="160" customWidth="1"/>
    <col min="4366" max="4608" width="11.42578125" style="160"/>
    <col min="4609" max="4609" width="30.5703125" style="160" customWidth="1"/>
    <col min="4610" max="4610" width="7.5703125" style="160" customWidth="1"/>
    <col min="4611" max="4611" width="9.5703125" style="160" customWidth="1"/>
    <col min="4612" max="4612" width="9.7109375" style="160" customWidth="1"/>
    <col min="4613" max="4613" width="10.85546875" style="160" customWidth="1"/>
    <col min="4614" max="4614" width="12.140625" style="160" customWidth="1"/>
    <col min="4615" max="4615" width="9.85546875" style="160" customWidth="1"/>
    <col min="4616" max="4616" width="11.28515625" style="160" customWidth="1"/>
    <col min="4617" max="4617" width="12.42578125" style="160" customWidth="1"/>
    <col min="4618" max="4618" width="10.85546875" style="160" customWidth="1"/>
    <col min="4619" max="4619" width="8.140625" style="160" customWidth="1"/>
    <col min="4620" max="4620" width="11.28515625" style="160" customWidth="1"/>
    <col min="4621" max="4621" width="13.42578125" style="160" customWidth="1"/>
    <col min="4622" max="4864" width="11.42578125" style="160"/>
    <col min="4865" max="4865" width="30.5703125" style="160" customWidth="1"/>
    <col min="4866" max="4866" width="7.5703125" style="160" customWidth="1"/>
    <col min="4867" max="4867" width="9.5703125" style="160" customWidth="1"/>
    <col min="4868" max="4868" width="9.7109375" style="160" customWidth="1"/>
    <col min="4869" max="4869" width="10.85546875" style="160" customWidth="1"/>
    <col min="4870" max="4870" width="12.140625" style="160" customWidth="1"/>
    <col min="4871" max="4871" width="9.85546875" style="160" customWidth="1"/>
    <col min="4872" max="4872" width="11.28515625" style="160" customWidth="1"/>
    <col min="4873" max="4873" width="12.42578125" style="160" customWidth="1"/>
    <col min="4874" max="4874" width="10.85546875" style="160" customWidth="1"/>
    <col min="4875" max="4875" width="8.140625" style="160" customWidth="1"/>
    <col min="4876" max="4876" width="11.28515625" style="160" customWidth="1"/>
    <col min="4877" max="4877" width="13.42578125" style="160" customWidth="1"/>
    <col min="4878" max="5120" width="11.42578125" style="160"/>
    <col min="5121" max="5121" width="30.5703125" style="160" customWidth="1"/>
    <col min="5122" max="5122" width="7.5703125" style="160" customWidth="1"/>
    <col min="5123" max="5123" width="9.5703125" style="160" customWidth="1"/>
    <col min="5124" max="5124" width="9.7109375" style="160" customWidth="1"/>
    <col min="5125" max="5125" width="10.85546875" style="160" customWidth="1"/>
    <col min="5126" max="5126" width="12.140625" style="160" customWidth="1"/>
    <col min="5127" max="5127" width="9.85546875" style="160" customWidth="1"/>
    <col min="5128" max="5128" width="11.28515625" style="160" customWidth="1"/>
    <col min="5129" max="5129" width="12.42578125" style="160" customWidth="1"/>
    <col min="5130" max="5130" width="10.85546875" style="160" customWidth="1"/>
    <col min="5131" max="5131" width="8.140625" style="160" customWidth="1"/>
    <col min="5132" max="5132" width="11.28515625" style="160" customWidth="1"/>
    <col min="5133" max="5133" width="13.42578125" style="160" customWidth="1"/>
    <col min="5134" max="5376" width="11.42578125" style="160"/>
    <col min="5377" max="5377" width="30.5703125" style="160" customWidth="1"/>
    <col min="5378" max="5378" width="7.5703125" style="160" customWidth="1"/>
    <col min="5379" max="5379" width="9.5703125" style="160" customWidth="1"/>
    <col min="5380" max="5380" width="9.7109375" style="160" customWidth="1"/>
    <col min="5381" max="5381" width="10.85546875" style="160" customWidth="1"/>
    <col min="5382" max="5382" width="12.140625" style="160" customWidth="1"/>
    <col min="5383" max="5383" width="9.85546875" style="160" customWidth="1"/>
    <col min="5384" max="5384" width="11.28515625" style="160" customWidth="1"/>
    <col min="5385" max="5385" width="12.42578125" style="160" customWidth="1"/>
    <col min="5386" max="5386" width="10.85546875" style="160" customWidth="1"/>
    <col min="5387" max="5387" width="8.140625" style="160" customWidth="1"/>
    <col min="5388" max="5388" width="11.28515625" style="160" customWidth="1"/>
    <col min="5389" max="5389" width="13.42578125" style="160" customWidth="1"/>
    <col min="5390" max="5632" width="11.42578125" style="160"/>
    <col min="5633" max="5633" width="30.5703125" style="160" customWidth="1"/>
    <col min="5634" max="5634" width="7.5703125" style="160" customWidth="1"/>
    <col min="5635" max="5635" width="9.5703125" style="160" customWidth="1"/>
    <col min="5636" max="5636" width="9.7109375" style="160" customWidth="1"/>
    <col min="5637" max="5637" width="10.85546875" style="160" customWidth="1"/>
    <col min="5638" max="5638" width="12.140625" style="160" customWidth="1"/>
    <col min="5639" max="5639" width="9.85546875" style="160" customWidth="1"/>
    <col min="5640" max="5640" width="11.28515625" style="160" customWidth="1"/>
    <col min="5641" max="5641" width="12.42578125" style="160" customWidth="1"/>
    <col min="5642" max="5642" width="10.85546875" style="160" customWidth="1"/>
    <col min="5643" max="5643" width="8.140625" style="160" customWidth="1"/>
    <col min="5644" max="5644" width="11.28515625" style="160" customWidth="1"/>
    <col min="5645" max="5645" width="13.42578125" style="160" customWidth="1"/>
    <col min="5646" max="5888" width="11.42578125" style="160"/>
    <col min="5889" max="5889" width="30.5703125" style="160" customWidth="1"/>
    <col min="5890" max="5890" width="7.5703125" style="160" customWidth="1"/>
    <col min="5891" max="5891" width="9.5703125" style="160" customWidth="1"/>
    <col min="5892" max="5892" width="9.7109375" style="160" customWidth="1"/>
    <col min="5893" max="5893" width="10.85546875" style="160" customWidth="1"/>
    <col min="5894" max="5894" width="12.140625" style="160" customWidth="1"/>
    <col min="5895" max="5895" width="9.85546875" style="160" customWidth="1"/>
    <col min="5896" max="5896" width="11.28515625" style="160" customWidth="1"/>
    <col min="5897" max="5897" width="12.42578125" style="160" customWidth="1"/>
    <col min="5898" max="5898" width="10.85546875" style="160" customWidth="1"/>
    <col min="5899" max="5899" width="8.140625" style="160" customWidth="1"/>
    <col min="5900" max="5900" width="11.28515625" style="160" customWidth="1"/>
    <col min="5901" max="5901" width="13.42578125" style="160" customWidth="1"/>
    <col min="5902" max="6144" width="11.42578125" style="160"/>
    <col min="6145" max="6145" width="30.5703125" style="160" customWidth="1"/>
    <col min="6146" max="6146" width="7.5703125" style="160" customWidth="1"/>
    <col min="6147" max="6147" width="9.5703125" style="160" customWidth="1"/>
    <col min="6148" max="6148" width="9.7109375" style="160" customWidth="1"/>
    <col min="6149" max="6149" width="10.85546875" style="160" customWidth="1"/>
    <col min="6150" max="6150" width="12.140625" style="160" customWidth="1"/>
    <col min="6151" max="6151" width="9.85546875" style="160" customWidth="1"/>
    <col min="6152" max="6152" width="11.28515625" style="160" customWidth="1"/>
    <col min="6153" max="6153" width="12.42578125" style="160" customWidth="1"/>
    <col min="6154" max="6154" width="10.85546875" style="160" customWidth="1"/>
    <col min="6155" max="6155" width="8.140625" style="160" customWidth="1"/>
    <col min="6156" max="6156" width="11.28515625" style="160" customWidth="1"/>
    <col min="6157" max="6157" width="13.42578125" style="160" customWidth="1"/>
    <col min="6158" max="6400" width="11.42578125" style="160"/>
    <col min="6401" max="6401" width="30.5703125" style="160" customWidth="1"/>
    <col min="6402" max="6402" width="7.5703125" style="160" customWidth="1"/>
    <col min="6403" max="6403" width="9.5703125" style="160" customWidth="1"/>
    <col min="6404" max="6404" width="9.7109375" style="160" customWidth="1"/>
    <col min="6405" max="6405" width="10.85546875" style="160" customWidth="1"/>
    <col min="6406" max="6406" width="12.140625" style="160" customWidth="1"/>
    <col min="6407" max="6407" width="9.85546875" style="160" customWidth="1"/>
    <col min="6408" max="6408" width="11.28515625" style="160" customWidth="1"/>
    <col min="6409" max="6409" width="12.42578125" style="160" customWidth="1"/>
    <col min="6410" max="6410" width="10.85546875" style="160" customWidth="1"/>
    <col min="6411" max="6411" width="8.140625" style="160" customWidth="1"/>
    <col min="6412" max="6412" width="11.28515625" style="160" customWidth="1"/>
    <col min="6413" max="6413" width="13.42578125" style="160" customWidth="1"/>
    <col min="6414" max="6656" width="11.42578125" style="160"/>
    <col min="6657" max="6657" width="30.5703125" style="160" customWidth="1"/>
    <col min="6658" max="6658" width="7.5703125" style="160" customWidth="1"/>
    <col min="6659" max="6659" width="9.5703125" style="160" customWidth="1"/>
    <col min="6660" max="6660" width="9.7109375" style="160" customWidth="1"/>
    <col min="6661" max="6661" width="10.85546875" style="160" customWidth="1"/>
    <col min="6662" max="6662" width="12.140625" style="160" customWidth="1"/>
    <col min="6663" max="6663" width="9.85546875" style="160" customWidth="1"/>
    <col min="6664" max="6664" width="11.28515625" style="160" customWidth="1"/>
    <col min="6665" max="6665" width="12.42578125" style="160" customWidth="1"/>
    <col min="6666" max="6666" width="10.85546875" style="160" customWidth="1"/>
    <col min="6667" max="6667" width="8.140625" style="160" customWidth="1"/>
    <col min="6668" max="6668" width="11.28515625" style="160" customWidth="1"/>
    <col min="6669" max="6669" width="13.42578125" style="160" customWidth="1"/>
    <col min="6670" max="6912" width="11.42578125" style="160"/>
    <col min="6913" max="6913" width="30.5703125" style="160" customWidth="1"/>
    <col min="6914" max="6914" width="7.5703125" style="160" customWidth="1"/>
    <col min="6915" max="6915" width="9.5703125" style="160" customWidth="1"/>
    <col min="6916" max="6916" width="9.7109375" style="160" customWidth="1"/>
    <col min="6917" max="6917" width="10.85546875" style="160" customWidth="1"/>
    <col min="6918" max="6918" width="12.140625" style="160" customWidth="1"/>
    <col min="6919" max="6919" width="9.85546875" style="160" customWidth="1"/>
    <col min="6920" max="6920" width="11.28515625" style="160" customWidth="1"/>
    <col min="6921" max="6921" width="12.42578125" style="160" customWidth="1"/>
    <col min="6922" max="6922" width="10.85546875" style="160" customWidth="1"/>
    <col min="6923" max="6923" width="8.140625" style="160" customWidth="1"/>
    <col min="6924" max="6924" width="11.28515625" style="160" customWidth="1"/>
    <col min="6925" max="6925" width="13.42578125" style="160" customWidth="1"/>
    <col min="6926" max="7168" width="11.42578125" style="160"/>
    <col min="7169" max="7169" width="30.5703125" style="160" customWidth="1"/>
    <col min="7170" max="7170" width="7.5703125" style="160" customWidth="1"/>
    <col min="7171" max="7171" width="9.5703125" style="160" customWidth="1"/>
    <col min="7172" max="7172" width="9.7109375" style="160" customWidth="1"/>
    <col min="7173" max="7173" width="10.85546875" style="160" customWidth="1"/>
    <col min="7174" max="7174" width="12.140625" style="160" customWidth="1"/>
    <col min="7175" max="7175" width="9.85546875" style="160" customWidth="1"/>
    <col min="7176" max="7176" width="11.28515625" style="160" customWidth="1"/>
    <col min="7177" max="7177" width="12.42578125" style="160" customWidth="1"/>
    <col min="7178" max="7178" width="10.85546875" style="160" customWidth="1"/>
    <col min="7179" max="7179" width="8.140625" style="160" customWidth="1"/>
    <col min="7180" max="7180" width="11.28515625" style="160" customWidth="1"/>
    <col min="7181" max="7181" width="13.42578125" style="160" customWidth="1"/>
    <col min="7182" max="7424" width="11.42578125" style="160"/>
    <col min="7425" max="7425" width="30.5703125" style="160" customWidth="1"/>
    <col min="7426" max="7426" width="7.5703125" style="160" customWidth="1"/>
    <col min="7427" max="7427" width="9.5703125" style="160" customWidth="1"/>
    <col min="7428" max="7428" width="9.7109375" style="160" customWidth="1"/>
    <col min="7429" max="7429" width="10.85546875" style="160" customWidth="1"/>
    <col min="7430" max="7430" width="12.140625" style="160" customWidth="1"/>
    <col min="7431" max="7431" width="9.85546875" style="160" customWidth="1"/>
    <col min="7432" max="7432" width="11.28515625" style="160" customWidth="1"/>
    <col min="7433" max="7433" width="12.42578125" style="160" customWidth="1"/>
    <col min="7434" max="7434" width="10.85546875" style="160" customWidth="1"/>
    <col min="7435" max="7435" width="8.140625" style="160" customWidth="1"/>
    <col min="7436" max="7436" width="11.28515625" style="160" customWidth="1"/>
    <col min="7437" max="7437" width="13.42578125" style="160" customWidth="1"/>
    <col min="7438" max="7680" width="11.42578125" style="160"/>
    <col min="7681" max="7681" width="30.5703125" style="160" customWidth="1"/>
    <col min="7682" max="7682" width="7.5703125" style="160" customWidth="1"/>
    <col min="7683" max="7683" width="9.5703125" style="160" customWidth="1"/>
    <col min="7684" max="7684" width="9.7109375" style="160" customWidth="1"/>
    <col min="7685" max="7685" width="10.85546875" style="160" customWidth="1"/>
    <col min="7686" max="7686" width="12.140625" style="160" customWidth="1"/>
    <col min="7687" max="7687" width="9.85546875" style="160" customWidth="1"/>
    <col min="7688" max="7688" width="11.28515625" style="160" customWidth="1"/>
    <col min="7689" max="7689" width="12.42578125" style="160" customWidth="1"/>
    <col min="7690" max="7690" width="10.85546875" style="160" customWidth="1"/>
    <col min="7691" max="7691" width="8.140625" style="160" customWidth="1"/>
    <col min="7692" max="7692" width="11.28515625" style="160" customWidth="1"/>
    <col min="7693" max="7693" width="13.42578125" style="160" customWidth="1"/>
    <col min="7694" max="7936" width="11.42578125" style="160"/>
    <col min="7937" max="7937" width="30.5703125" style="160" customWidth="1"/>
    <col min="7938" max="7938" width="7.5703125" style="160" customWidth="1"/>
    <col min="7939" max="7939" width="9.5703125" style="160" customWidth="1"/>
    <col min="7940" max="7940" width="9.7109375" style="160" customWidth="1"/>
    <col min="7941" max="7941" width="10.85546875" style="160" customWidth="1"/>
    <col min="7942" max="7942" width="12.140625" style="160" customWidth="1"/>
    <col min="7943" max="7943" width="9.85546875" style="160" customWidth="1"/>
    <col min="7944" max="7944" width="11.28515625" style="160" customWidth="1"/>
    <col min="7945" max="7945" width="12.42578125" style="160" customWidth="1"/>
    <col min="7946" max="7946" width="10.85546875" style="160" customWidth="1"/>
    <col min="7947" max="7947" width="8.140625" style="160" customWidth="1"/>
    <col min="7948" max="7948" width="11.28515625" style="160" customWidth="1"/>
    <col min="7949" max="7949" width="13.42578125" style="160" customWidth="1"/>
    <col min="7950" max="8192" width="11.42578125" style="160"/>
    <col min="8193" max="8193" width="30.5703125" style="160" customWidth="1"/>
    <col min="8194" max="8194" width="7.5703125" style="160" customWidth="1"/>
    <col min="8195" max="8195" width="9.5703125" style="160" customWidth="1"/>
    <col min="8196" max="8196" width="9.7109375" style="160" customWidth="1"/>
    <col min="8197" max="8197" width="10.85546875" style="160" customWidth="1"/>
    <col min="8198" max="8198" width="12.140625" style="160" customWidth="1"/>
    <col min="8199" max="8199" width="9.85546875" style="160" customWidth="1"/>
    <col min="8200" max="8200" width="11.28515625" style="160" customWidth="1"/>
    <col min="8201" max="8201" width="12.42578125" style="160" customWidth="1"/>
    <col min="8202" max="8202" width="10.85546875" style="160" customWidth="1"/>
    <col min="8203" max="8203" width="8.140625" style="160" customWidth="1"/>
    <col min="8204" max="8204" width="11.28515625" style="160" customWidth="1"/>
    <col min="8205" max="8205" width="13.42578125" style="160" customWidth="1"/>
    <col min="8206" max="8448" width="11.42578125" style="160"/>
    <col min="8449" max="8449" width="30.5703125" style="160" customWidth="1"/>
    <col min="8450" max="8450" width="7.5703125" style="160" customWidth="1"/>
    <col min="8451" max="8451" width="9.5703125" style="160" customWidth="1"/>
    <col min="8452" max="8452" width="9.7109375" style="160" customWidth="1"/>
    <col min="8453" max="8453" width="10.85546875" style="160" customWidth="1"/>
    <col min="8454" max="8454" width="12.140625" style="160" customWidth="1"/>
    <col min="8455" max="8455" width="9.85546875" style="160" customWidth="1"/>
    <col min="8456" max="8456" width="11.28515625" style="160" customWidth="1"/>
    <col min="8457" max="8457" width="12.42578125" style="160" customWidth="1"/>
    <col min="8458" max="8458" width="10.85546875" style="160" customWidth="1"/>
    <col min="8459" max="8459" width="8.140625" style="160" customWidth="1"/>
    <col min="8460" max="8460" width="11.28515625" style="160" customWidth="1"/>
    <col min="8461" max="8461" width="13.42578125" style="160" customWidth="1"/>
    <col min="8462" max="8704" width="11.42578125" style="160"/>
    <col min="8705" max="8705" width="30.5703125" style="160" customWidth="1"/>
    <col min="8706" max="8706" width="7.5703125" style="160" customWidth="1"/>
    <col min="8707" max="8707" width="9.5703125" style="160" customWidth="1"/>
    <col min="8708" max="8708" width="9.7109375" style="160" customWidth="1"/>
    <col min="8709" max="8709" width="10.85546875" style="160" customWidth="1"/>
    <col min="8710" max="8710" width="12.140625" style="160" customWidth="1"/>
    <col min="8711" max="8711" width="9.85546875" style="160" customWidth="1"/>
    <col min="8712" max="8712" width="11.28515625" style="160" customWidth="1"/>
    <col min="8713" max="8713" width="12.42578125" style="160" customWidth="1"/>
    <col min="8714" max="8714" width="10.85546875" style="160" customWidth="1"/>
    <col min="8715" max="8715" width="8.140625" style="160" customWidth="1"/>
    <col min="8716" max="8716" width="11.28515625" style="160" customWidth="1"/>
    <col min="8717" max="8717" width="13.42578125" style="160" customWidth="1"/>
    <col min="8718" max="8960" width="11.42578125" style="160"/>
    <col min="8961" max="8961" width="30.5703125" style="160" customWidth="1"/>
    <col min="8962" max="8962" width="7.5703125" style="160" customWidth="1"/>
    <col min="8963" max="8963" width="9.5703125" style="160" customWidth="1"/>
    <col min="8964" max="8964" width="9.7109375" style="160" customWidth="1"/>
    <col min="8965" max="8965" width="10.85546875" style="160" customWidth="1"/>
    <col min="8966" max="8966" width="12.140625" style="160" customWidth="1"/>
    <col min="8967" max="8967" width="9.85546875" style="160" customWidth="1"/>
    <col min="8968" max="8968" width="11.28515625" style="160" customWidth="1"/>
    <col min="8969" max="8969" width="12.42578125" style="160" customWidth="1"/>
    <col min="8970" max="8970" width="10.85546875" style="160" customWidth="1"/>
    <col min="8971" max="8971" width="8.140625" style="160" customWidth="1"/>
    <col min="8972" max="8972" width="11.28515625" style="160" customWidth="1"/>
    <col min="8973" max="8973" width="13.42578125" style="160" customWidth="1"/>
    <col min="8974" max="9216" width="11.42578125" style="160"/>
    <col min="9217" max="9217" width="30.5703125" style="160" customWidth="1"/>
    <col min="9218" max="9218" width="7.5703125" style="160" customWidth="1"/>
    <col min="9219" max="9219" width="9.5703125" style="160" customWidth="1"/>
    <col min="9220" max="9220" width="9.7109375" style="160" customWidth="1"/>
    <col min="9221" max="9221" width="10.85546875" style="160" customWidth="1"/>
    <col min="9222" max="9222" width="12.140625" style="160" customWidth="1"/>
    <col min="9223" max="9223" width="9.85546875" style="160" customWidth="1"/>
    <col min="9224" max="9224" width="11.28515625" style="160" customWidth="1"/>
    <col min="9225" max="9225" width="12.42578125" style="160" customWidth="1"/>
    <col min="9226" max="9226" width="10.85546875" style="160" customWidth="1"/>
    <col min="9227" max="9227" width="8.140625" style="160" customWidth="1"/>
    <col min="9228" max="9228" width="11.28515625" style="160" customWidth="1"/>
    <col min="9229" max="9229" width="13.42578125" style="160" customWidth="1"/>
    <col min="9230" max="9472" width="11.42578125" style="160"/>
    <col min="9473" max="9473" width="30.5703125" style="160" customWidth="1"/>
    <col min="9474" max="9474" width="7.5703125" style="160" customWidth="1"/>
    <col min="9475" max="9475" width="9.5703125" style="160" customWidth="1"/>
    <col min="9476" max="9476" width="9.7109375" style="160" customWidth="1"/>
    <col min="9477" max="9477" width="10.85546875" style="160" customWidth="1"/>
    <col min="9478" max="9478" width="12.140625" style="160" customWidth="1"/>
    <col min="9479" max="9479" width="9.85546875" style="160" customWidth="1"/>
    <col min="9480" max="9480" width="11.28515625" style="160" customWidth="1"/>
    <col min="9481" max="9481" width="12.42578125" style="160" customWidth="1"/>
    <col min="9482" max="9482" width="10.85546875" style="160" customWidth="1"/>
    <col min="9483" max="9483" width="8.140625" style="160" customWidth="1"/>
    <col min="9484" max="9484" width="11.28515625" style="160" customWidth="1"/>
    <col min="9485" max="9485" width="13.42578125" style="160" customWidth="1"/>
    <col min="9486" max="9728" width="11.42578125" style="160"/>
    <col min="9729" max="9729" width="30.5703125" style="160" customWidth="1"/>
    <col min="9730" max="9730" width="7.5703125" style="160" customWidth="1"/>
    <col min="9731" max="9731" width="9.5703125" style="160" customWidth="1"/>
    <col min="9732" max="9732" width="9.7109375" style="160" customWidth="1"/>
    <col min="9733" max="9733" width="10.85546875" style="160" customWidth="1"/>
    <col min="9734" max="9734" width="12.140625" style="160" customWidth="1"/>
    <col min="9735" max="9735" width="9.85546875" style="160" customWidth="1"/>
    <col min="9736" max="9736" width="11.28515625" style="160" customWidth="1"/>
    <col min="9737" max="9737" width="12.42578125" style="160" customWidth="1"/>
    <col min="9738" max="9738" width="10.85546875" style="160" customWidth="1"/>
    <col min="9739" max="9739" width="8.140625" style="160" customWidth="1"/>
    <col min="9740" max="9740" width="11.28515625" style="160" customWidth="1"/>
    <col min="9741" max="9741" width="13.42578125" style="160" customWidth="1"/>
    <col min="9742" max="9984" width="11.42578125" style="160"/>
    <col min="9985" max="9985" width="30.5703125" style="160" customWidth="1"/>
    <col min="9986" max="9986" width="7.5703125" style="160" customWidth="1"/>
    <col min="9987" max="9987" width="9.5703125" style="160" customWidth="1"/>
    <col min="9988" max="9988" width="9.7109375" style="160" customWidth="1"/>
    <col min="9989" max="9989" width="10.85546875" style="160" customWidth="1"/>
    <col min="9990" max="9990" width="12.140625" style="160" customWidth="1"/>
    <col min="9991" max="9991" width="9.85546875" style="160" customWidth="1"/>
    <col min="9992" max="9992" width="11.28515625" style="160" customWidth="1"/>
    <col min="9993" max="9993" width="12.42578125" style="160" customWidth="1"/>
    <col min="9994" max="9994" width="10.85546875" style="160" customWidth="1"/>
    <col min="9995" max="9995" width="8.140625" style="160" customWidth="1"/>
    <col min="9996" max="9996" width="11.28515625" style="160" customWidth="1"/>
    <col min="9997" max="9997" width="13.42578125" style="160" customWidth="1"/>
    <col min="9998" max="10240" width="11.42578125" style="160"/>
    <col min="10241" max="10241" width="30.5703125" style="160" customWidth="1"/>
    <col min="10242" max="10242" width="7.5703125" style="160" customWidth="1"/>
    <col min="10243" max="10243" width="9.5703125" style="160" customWidth="1"/>
    <col min="10244" max="10244" width="9.7109375" style="160" customWidth="1"/>
    <col min="10245" max="10245" width="10.85546875" style="160" customWidth="1"/>
    <col min="10246" max="10246" width="12.140625" style="160" customWidth="1"/>
    <col min="10247" max="10247" width="9.85546875" style="160" customWidth="1"/>
    <col min="10248" max="10248" width="11.28515625" style="160" customWidth="1"/>
    <col min="10249" max="10249" width="12.42578125" style="160" customWidth="1"/>
    <col min="10250" max="10250" width="10.85546875" style="160" customWidth="1"/>
    <col min="10251" max="10251" width="8.140625" style="160" customWidth="1"/>
    <col min="10252" max="10252" width="11.28515625" style="160" customWidth="1"/>
    <col min="10253" max="10253" width="13.42578125" style="160" customWidth="1"/>
    <col min="10254" max="10496" width="11.42578125" style="160"/>
    <col min="10497" max="10497" width="30.5703125" style="160" customWidth="1"/>
    <col min="10498" max="10498" width="7.5703125" style="160" customWidth="1"/>
    <col min="10499" max="10499" width="9.5703125" style="160" customWidth="1"/>
    <col min="10500" max="10500" width="9.7109375" style="160" customWidth="1"/>
    <col min="10501" max="10501" width="10.85546875" style="160" customWidth="1"/>
    <col min="10502" max="10502" width="12.140625" style="160" customWidth="1"/>
    <col min="10503" max="10503" width="9.85546875" style="160" customWidth="1"/>
    <col min="10504" max="10504" width="11.28515625" style="160" customWidth="1"/>
    <col min="10505" max="10505" width="12.42578125" style="160" customWidth="1"/>
    <col min="10506" max="10506" width="10.85546875" style="160" customWidth="1"/>
    <col min="10507" max="10507" width="8.140625" style="160" customWidth="1"/>
    <col min="10508" max="10508" width="11.28515625" style="160" customWidth="1"/>
    <col min="10509" max="10509" width="13.42578125" style="160" customWidth="1"/>
    <col min="10510" max="10752" width="11.42578125" style="160"/>
    <col min="10753" max="10753" width="30.5703125" style="160" customWidth="1"/>
    <col min="10754" max="10754" width="7.5703125" style="160" customWidth="1"/>
    <col min="10755" max="10755" width="9.5703125" style="160" customWidth="1"/>
    <col min="10756" max="10756" width="9.7109375" style="160" customWidth="1"/>
    <col min="10757" max="10757" width="10.85546875" style="160" customWidth="1"/>
    <col min="10758" max="10758" width="12.140625" style="160" customWidth="1"/>
    <col min="10759" max="10759" width="9.85546875" style="160" customWidth="1"/>
    <col min="10760" max="10760" width="11.28515625" style="160" customWidth="1"/>
    <col min="10761" max="10761" width="12.42578125" style="160" customWidth="1"/>
    <col min="10762" max="10762" width="10.85546875" style="160" customWidth="1"/>
    <col min="10763" max="10763" width="8.140625" style="160" customWidth="1"/>
    <col min="10764" max="10764" width="11.28515625" style="160" customWidth="1"/>
    <col min="10765" max="10765" width="13.42578125" style="160" customWidth="1"/>
    <col min="10766" max="11008" width="11.42578125" style="160"/>
    <col min="11009" max="11009" width="30.5703125" style="160" customWidth="1"/>
    <col min="11010" max="11010" width="7.5703125" style="160" customWidth="1"/>
    <col min="11011" max="11011" width="9.5703125" style="160" customWidth="1"/>
    <col min="11012" max="11012" width="9.7109375" style="160" customWidth="1"/>
    <col min="11013" max="11013" width="10.85546875" style="160" customWidth="1"/>
    <col min="11014" max="11014" width="12.140625" style="160" customWidth="1"/>
    <col min="11015" max="11015" width="9.85546875" style="160" customWidth="1"/>
    <col min="11016" max="11016" width="11.28515625" style="160" customWidth="1"/>
    <col min="11017" max="11017" width="12.42578125" style="160" customWidth="1"/>
    <col min="11018" max="11018" width="10.85546875" style="160" customWidth="1"/>
    <col min="11019" max="11019" width="8.140625" style="160" customWidth="1"/>
    <col min="11020" max="11020" width="11.28515625" style="160" customWidth="1"/>
    <col min="11021" max="11021" width="13.42578125" style="160" customWidth="1"/>
    <col min="11022" max="11264" width="11.42578125" style="160"/>
    <col min="11265" max="11265" width="30.5703125" style="160" customWidth="1"/>
    <col min="11266" max="11266" width="7.5703125" style="160" customWidth="1"/>
    <col min="11267" max="11267" width="9.5703125" style="160" customWidth="1"/>
    <col min="11268" max="11268" width="9.7109375" style="160" customWidth="1"/>
    <col min="11269" max="11269" width="10.85546875" style="160" customWidth="1"/>
    <col min="11270" max="11270" width="12.140625" style="160" customWidth="1"/>
    <col min="11271" max="11271" width="9.85546875" style="160" customWidth="1"/>
    <col min="11272" max="11272" width="11.28515625" style="160" customWidth="1"/>
    <col min="11273" max="11273" width="12.42578125" style="160" customWidth="1"/>
    <col min="11274" max="11274" width="10.85546875" style="160" customWidth="1"/>
    <col min="11275" max="11275" width="8.140625" style="160" customWidth="1"/>
    <col min="11276" max="11276" width="11.28515625" style="160" customWidth="1"/>
    <col min="11277" max="11277" width="13.42578125" style="160" customWidth="1"/>
    <col min="11278" max="11520" width="11.42578125" style="160"/>
    <col min="11521" max="11521" width="30.5703125" style="160" customWidth="1"/>
    <col min="11522" max="11522" width="7.5703125" style="160" customWidth="1"/>
    <col min="11523" max="11523" width="9.5703125" style="160" customWidth="1"/>
    <col min="11524" max="11524" width="9.7109375" style="160" customWidth="1"/>
    <col min="11525" max="11525" width="10.85546875" style="160" customWidth="1"/>
    <col min="11526" max="11526" width="12.140625" style="160" customWidth="1"/>
    <col min="11527" max="11527" width="9.85546875" style="160" customWidth="1"/>
    <col min="11528" max="11528" width="11.28515625" style="160" customWidth="1"/>
    <col min="11529" max="11529" width="12.42578125" style="160" customWidth="1"/>
    <col min="11530" max="11530" width="10.85546875" style="160" customWidth="1"/>
    <col min="11531" max="11531" width="8.140625" style="160" customWidth="1"/>
    <col min="11532" max="11532" width="11.28515625" style="160" customWidth="1"/>
    <col min="11533" max="11533" width="13.42578125" style="160" customWidth="1"/>
    <col min="11534" max="11776" width="11.42578125" style="160"/>
    <col min="11777" max="11777" width="30.5703125" style="160" customWidth="1"/>
    <col min="11778" max="11778" width="7.5703125" style="160" customWidth="1"/>
    <col min="11779" max="11779" width="9.5703125" style="160" customWidth="1"/>
    <col min="11780" max="11780" width="9.7109375" style="160" customWidth="1"/>
    <col min="11781" max="11781" width="10.85546875" style="160" customWidth="1"/>
    <col min="11782" max="11782" width="12.140625" style="160" customWidth="1"/>
    <col min="11783" max="11783" width="9.85546875" style="160" customWidth="1"/>
    <col min="11784" max="11784" width="11.28515625" style="160" customWidth="1"/>
    <col min="11785" max="11785" width="12.42578125" style="160" customWidth="1"/>
    <col min="11786" max="11786" width="10.85546875" style="160" customWidth="1"/>
    <col min="11787" max="11787" width="8.140625" style="160" customWidth="1"/>
    <col min="11788" max="11788" width="11.28515625" style="160" customWidth="1"/>
    <col min="11789" max="11789" width="13.42578125" style="160" customWidth="1"/>
    <col min="11790" max="12032" width="11.42578125" style="160"/>
    <col min="12033" max="12033" width="30.5703125" style="160" customWidth="1"/>
    <col min="12034" max="12034" width="7.5703125" style="160" customWidth="1"/>
    <col min="12035" max="12035" width="9.5703125" style="160" customWidth="1"/>
    <col min="12036" max="12036" width="9.7109375" style="160" customWidth="1"/>
    <col min="12037" max="12037" width="10.85546875" style="160" customWidth="1"/>
    <col min="12038" max="12038" width="12.140625" style="160" customWidth="1"/>
    <col min="12039" max="12039" width="9.85546875" style="160" customWidth="1"/>
    <col min="12040" max="12040" width="11.28515625" style="160" customWidth="1"/>
    <col min="12041" max="12041" width="12.42578125" style="160" customWidth="1"/>
    <col min="12042" max="12042" width="10.85546875" style="160" customWidth="1"/>
    <col min="12043" max="12043" width="8.140625" style="160" customWidth="1"/>
    <col min="12044" max="12044" width="11.28515625" style="160" customWidth="1"/>
    <col min="12045" max="12045" width="13.42578125" style="160" customWidth="1"/>
    <col min="12046" max="12288" width="11.42578125" style="160"/>
    <col min="12289" max="12289" width="30.5703125" style="160" customWidth="1"/>
    <col min="12290" max="12290" width="7.5703125" style="160" customWidth="1"/>
    <col min="12291" max="12291" width="9.5703125" style="160" customWidth="1"/>
    <col min="12292" max="12292" width="9.7109375" style="160" customWidth="1"/>
    <col min="12293" max="12293" width="10.85546875" style="160" customWidth="1"/>
    <col min="12294" max="12294" width="12.140625" style="160" customWidth="1"/>
    <col min="12295" max="12295" width="9.85546875" style="160" customWidth="1"/>
    <col min="12296" max="12296" width="11.28515625" style="160" customWidth="1"/>
    <col min="12297" max="12297" width="12.42578125" style="160" customWidth="1"/>
    <col min="12298" max="12298" width="10.85546875" style="160" customWidth="1"/>
    <col min="12299" max="12299" width="8.140625" style="160" customWidth="1"/>
    <col min="12300" max="12300" width="11.28515625" style="160" customWidth="1"/>
    <col min="12301" max="12301" width="13.42578125" style="160" customWidth="1"/>
    <col min="12302" max="12544" width="11.42578125" style="160"/>
    <col min="12545" max="12545" width="30.5703125" style="160" customWidth="1"/>
    <col min="12546" max="12546" width="7.5703125" style="160" customWidth="1"/>
    <col min="12547" max="12547" width="9.5703125" style="160" customWidth="1"/>
    <col min="12548" max="12548" width="9.7109375" style="160" customWidth="1"/>
    <col min="12549" max="12549" width="10.85546875" style="160" customWidth="1"/>
    <col min="12550" max="12550" width="12.140625" style="160" customWidth="1"/>
    <col min="12551" max="12551" width="9.85546875" style="160" customWidth="1"/>
    <col min="12552" max="12552" width="11.28515625" style="160" customWidth="1"/>
    <col min="12553" max="12553" width="12.42578125" style="160" customWidth="1"/>
    <col min="12554" max="12554" width="10.85546875" style="160" customWidth="1"/>
    <col min="12555" max="12555" width="8.140625" style="160" customWidth="1"/>
    <col min="12556" max="12556" width="11.28515625" style="160" customWidth="1"/>
    <col min="12557" max="12557" width="13.42578125" style="160" customWidth="1"/>
    <col min="12558" max="12800" width="11.42578125" style="160"/>
    <col min="12801" max="12801" width="30.5703125" style="160" customWidth="1"/>
    <col min="12802" max="12802" width="7.5703125" style="160" customWidth="1"/>
    <col min="12803" max="12803" width="9.5703125" style="160" customWidth="1"/>
    <col min="12804" max="12804" width="9.7109375" style="160" customWidth="1"/>
    <col min="12805" max="12805" width="10.85546875" style="160" customWidth="1"/>
    <col min="12806" max="12806" width="12.140625" style="160" customWidth="1"/>
    <col min="12807" max="12807" width="9.85546875" style="160" customWidth="1"/>
    <col min="12808" max="12808" width="11.28515625" style="160" customWidth="1"/>
    <col min="12809" max="12809" width="12.42578125" style="160" customWidth="1"/>
    <col min="12810" max="12810" width="10.85546875" style="160" customWidth="1"/>
    <col min="12811" max="12811" width="8.140625" style="160" customWidth="1"/>
    <col min="12812" max="12812" width="11.28515625" style="160" customWidth="1"/>
    <col min="12813" max="12813" width="13.42578125" style="160" customWidth="1"/>
    <col min="12814" max="13056" width="11.42578125" style="160"/>
    <col min="13057" max="13057" width="30.5703125" style="160" customWidth="1"/>
    <col min="13058" max="13058" width="7.5703125" style="160" customWidth="1"/>
    <col min="13059" max="13059" width="9.5703125" style="160" customWidth="1"/>
    <col min="13060" max="13060" width="9.7109375" style="160" customWidth="1"/>
    <col min="13061" max="13061" width="10.85546875" style="160" customWidth="1"/>
    <col min="13062" max="13062" width="12.140625" style="160" customWidth="1"/>
    <col min="13063" max="13063" width="9.85546875" style="160" customWidth="1"/>
    <col min="13064" max="13064" width="11.28515625" style="160" customWidth="1"/>
    <col min="13065" max="13065" width="12.42578125" style="160" customWidth="1"/>
    <col min="13066" max="13066" width="10.85546875" style="160" customWidth="1"/>
    <col min="13067" max="13067" width="8.140625" style="160" customWidth="1"/>
    <col min="13068" max="13068" width="11.28515625" style="160" customWidth="1"/>
    <col min="13069" max="13069" width="13.42578125" style="160" customWidth="1"/>
    <col min="13070" max="13312" width="11.42578125" style="160"/>
    <col min="13313" max="13313" width="30.5703125" style="160" customWidth="1"/>
    <col min="13314" max="13314" width="7.5703125" style="160" customWidth="1"/>
    <col min="13315" max="13315" width="9.5703125" style="160" customWidth="1"/>
    <col min="13316" max="13316" width="9.7109375" style="160" customWidth="1"/>
    <col min="13317" max="13317" width="10.85546875" style="160" customWidth="1"/>
    <col min="13318" max="13318" width="12.140625" style="160" customWidth="1"/>
    <col min="13319" max="13319" width="9.85546875" style="160" customWidth="1"/>
    <col min="13320" max="13320" width="11.28515625" style="160" customWidth="1"/>
    <col min="13321" max="13321" width="12.42578125" style="160" customWidth="1"/>
    <col min="13322" max="13322" width="10.85546875" style="160" customWidth="1"/>
    <col min="13323" max="13323" width="8.140625" style="160" customWidth="1"/>
    <col min="13324" max="13324" width="11.28515625" style="160" customWidth="1"/>
    <col min="13325" max="13325" width="13.42578125" style="160" customWidth="1"/>
    <col min="13326" max="13568" width="11.42578125" style="160"/>
    <col min="13569" max="13569" width="30.5703125" style="160" customWidth="1"/>
    <col min="13570" max="13570" width="7.5703125" style="160" customWidth="1"/>
    <col min="13571" max="13571" width="9.5703125" style="160" customWidth="1"/>
    <col min="13572" max="13572" width="9.7109375" style="160" customWidth="1"/>
    <col min="13573" max="13573" width="10.85546875" style="160" customWidth="1"/>
    <col min="13574" max="13574" width="12.140625" style="160" customWidth="1"/>
    <col min="13575" max="13575" width="9.85546875" style="160" customWidth="1"/>
    <col min="13576" max="13576" width="11.28515625" style="160" customWidth="1"/>
    <col min="13577" max="13577" width="12.42578125" style="160" customWidth="1"/>
    <col min="13578" max="13578" width="10.85546875" style="160" customWidth="1"/>
    <col min="13579" max="13579" width="8.140625" style="160" customWidth="1"/>
    <col min="13580" max="13580" width="11.28515625" style="160" customWidth="1"/>
    <col min="13581" max="13581" width="13.42578125" style="160" customWidth="1"/>
    <col min="13582" max="13824" width="11.42578125" style="160"/>
    <col min="13825" max="13825" width="30.5703125" style="160" customWidth="1"/>
    <col min="13826" max="13826" width="7.5703125" style="160" customWidth="1"/>
    <col min="13827" max="13827" width="9.5703125" style="160" customWidth="1"/>
    <col min="13828" max="13828" width="9.7109375" style="160" customWidth="1"/>
    <col min="13829" max="13829" width="10.85546875" style="160" customWidth="1"/>
    <col min="13830" max="13830" width="12.140625" style="160" customWidth="1"/>
    <col min="13831" max="13831" width="9.85546875" style="160" customWidth="1"/>
    <col min="13832" max="13832" width="11.28515625" style="160" customWidth="1"/>
    <col min="13833" max="13833" width="12.42578125" style="160" customWidth="1"/>
    <col min="13834" max="13834" width="10.85546875" style="160" customWidth="1"/>
    <col min="13835" max="13835" width="8.140625" style="160" customWidth="1"/>
    <col min="13836" max="13836" width="11.28515625" style="160" customWidth="1"/>
    <col min="13837" max="13837" width="13.42578125" style="160" customWidth="1"/>
    <col min="13838" max="14080" width="11.42578125" style="160"/>
    <col min="14081" max="14081" width="30.5703125" style="160" customWidth="1"/>
    <col min="14082" max="14082" width="7.5703125" style="160" customWidth="1"/>
    <col min="14083" max="14083" width="9.5703125" style="160" customWidth="1"/>
    <col min="14084" max="14084" width="9.7109375" style="160" customWidth="1"/>
    <col min="14085" max="14085" width="10.85546875" style="160" customWidth="1"/>
    <col min="14086" max="14086" width="12.140625" style="160" customWidth="1"/>
    <col min="14087" max="14087" width="9.85546875" style="160" customWidth="1"/>
    <col min="14088" max="14088" width="11.28515625" style="160" customWidth="1"/>
    <col min="14089" max="14089" width="12.42578125" style="160" customWidth="1"/>
    <col min="14090" max="14090" width="10.85546875" style="160" customWidth="1"/>
    <col min="14091" max="14091" width="8.140625" style="160" customWidth="1"/>
    <col min="14092" max="14092" width="11.28515625" style="160" customWidth="1"/>
    <col min="14093" max="14093" width="13.42578125" style="160" customWidth="1"/>
    <col min="14094" max="14336" width="11.42578125" style="160"/>
    <col min="14337" max="14337" width="30.5703125" style="160" customWidth="1"/>
    <col min="14338" max="14338" width="7.5703125" style="160" customWidth="1"/>
    <col min="14339" max="14339" width="9.5703125" style="160" customWidth="1"/>
    <col min="14340" max="14340" width="9.7109375" style="160" customWidth="1"/>
    <col min="14341" max="14341" width="10.85546875" style="160" customWidth="1"/>
    <col min="14342" max="14342" width="12.140625" style="160" customWidth="1"/>
    <col min="14343" max="14343" width="9.85546875" style="160" customWidth="1"/>
    <col min="14344" max="14344" width="11.28515625" style="160" customWidth="1"/>
    <col min="14345" max="14345" width="12.42578125" style="160" customWidth="1"/>
    <col min="14346" max="14346" width="10.85546875" style="160" customWidth="1"/>
    <col min="14347" max="14347" width="8.140625" style="160" customWidth="1"/>
    <col min="14348" max="14348" width="11.28515625" style="160" customWidth="1"/>
    <col min="14349" max="14349" width="13.42578125" style="160" customWidth="1"/>
    <col min="14350" max="14592" width="11.42578125" style="160"/>
    <col min="14593" max="14593" width="30.5703125" style="160" customWidth="1"/>
    <col min="14594" max="14594" width="7.5703125" style="160" customWidth="1"/>
    <col min="14595" max="14595" width="9.5703125" style="160" customWidth="1"/>
    <col min="14596" max="14596" width="9.7109375" style="160" customWidth="1"/>
    <col min="14597" max="14597" width="10.85546875" style="160" customWidth="1"/>
    <col min="14598" max="14598" width="12.140625" style="160" customWidth="1"/>
    <col min="14599" max="14599" width="9.85546875" style="160" customWidth="1"/>
    <col min="14600" max="14600" width="11.28515625" style="160" customWidth="1"/>
    <col min="14601" max="14601" width="12.42578125" style="160" customWidth="1"/>
    <col min="14602" max="14602" width="10.85546875" style="160" customWidth="1"/>
    <col min="14603" max="14603" width="8.140625" style="160" customWidth="1"/>
    <col min="14604" max="14604" width="11.28515625" style="160" customWidth="1"/>
    <col min="14605" max="14605" width="13.42578125" style="160" customWidth="1"/>
    <col min="14606" max="14848" width="11.42578125" style="160"/>
    <col min="14849" max="14849" width="30.5703125" style="160" customWidth="1"/>
    <col min="14850" max="14850" width="7.5703125" style="160" customWidth="1"/>
    <col min="14851" max="14851" width="9.5703125" style="160" customWidth="1"/>
    <col min="14852" max="14852" width="9.7109375" style="160" customWidth="1"/>
    <col min="14853" max="14853" width="10.85546875" style="160" customWidth="1"/>
    <col min="14854" max="14854" width="12.140625" style="160" customWidth="1"/>
    <col min="14855" max="14855" width="9.85546875" style="160" customWidth="1"/>
    <col min="14856" max="14856" width="11.28515625" style="160" customWidth="1"/>
    <col min="14857" max="14857" width="12.42578125" style="160" customWidth="1"/>
    <col min="14858" max="14858" width="10.85546875" style="160" customWidth="1"/>
    <col min="14859" max="14859" width="8.140625" style="160" customWidth="1"/>
    <col min="14860" max="14860" width="11.28515625" style="160" customWidth="1"/>
    <col min="14861" max="14861" width="13.42578125" style="160" customWidth="1"/>
    <col min="14862" max="15104" width="11.42578125" style="160"/>
    <col min="15105" max="15105" width="30.5703125" style="160" customWidth="1"/>
    <col min="15106" max="15106" width="7.5703125" style="160" customWidth="1"/>
    <col min="15107" max="15107" width="9.5703125" style="160" customWidth="1"/>
    <col min="15108" max="15108" width="9.7109375" style="160" customWidth="1"/>
    <col min="15109" max="15109" width="10.85546875" style="160" customWidth="1"/>
    <col min="15110" max="15110" width="12.140625" style="160" customWidth="1"/>
    <col min="15111" max="15111" width="9.85546875" style="160" customWidth="1"/>
    <col min="15112" max="15112" width="11.28515625" style="160" customWidth="1"/>
    <col min="15113" max="15113" width="12.42578125" style="160" customWidth="1"/>
    <col min="15114" max="15114" width="10.85546875" style="160" customWidth="1"/>
    <col min="15115" max="15115" width="8.140625" style="160" customWidth="1"/>
    <col min="15116" max="15116" width="11.28515625" style="160" customWidth="1"/>
    <col min="15117" max="15117" width="13.42578125" style="160" customWidth="1"/>
    <col min="15118" max="15360" width="11.42578125" style="160"/>
    <col min="15361" max="15361" width="30.5703125" style="160" customWidth="1"/>
    <col min="15362" max="15362" width="7.5703125" style="160" customWidth="1"/>
    <col min="15363" max="15363" width="9.5703125" style="160" customWidth="1"/>
    <col min="15364" max="15364" width="9.7109375" style="160" customWidth="1"/>
    <col min="15365" max="15365" width="10.85546875" style="160" customWidth="1"/>
    <col min="15366" max="15366" width="12.140625" style="160" customWidth="1"/>
    <col min="15367" max="15367" width="9.85546875" style="160" customWidth="1"/>
    <col min="15368" max="15368" width="11.28515625" style="160" customWidth="1"/>
    <col min="15369" max="15369" width="12.42578125" style="160" customWidth="1"/>
    <col min="15370" max="15370" width="10.85546875" style="160" customWidth="1"/>
    <col min="15371" max="15371" width="8.140625" style="160" customWidth="1"/>
    <col min="15372" max="15372" width="11.28515625" style="160" customWidth="1"/>
    <col min="15373" max="15373" width="13.42578125" style="160" customWidth="1"/>
    <col min="15374" max="15616" width="11.42578125" style="160"/>
    <col min="15617" max="15617" width="30.5703125" style="160" customWidth="1"/>
    <col min="15618" max="15618" width="7.5703125" style="160" customWidth="1"/>
    <col min="15619" max="15619" width="9.5703125" style="160" customWidth="1"/>
    <col min="15620" max="15620" width="9.7109375" style="160" customWidth="1"/>
    <col min="15621" max="15621" width="10.85546875" style="160" customWidth="1"/>
    <col min="15622" max="15622" width="12.140625" style="160" customWidth="1"/>
    <col min="15623" max="15623" width="9.85546875" style="160" customWidth="1"/>
    <col min="15624" max="15624" width="11.28515625" style="160" customWidth="1"/>
    <col min="15625" max="15625" width="12.42578125" style="160" customWidth="1"/>
    <col min="15626" max="15626" width="10.85546875" style="160" customWidth="1"/>
    <col min="15627" max="15627" width="8.140625" style="160" customWidth="1"/>
    <col min="15628" max="15628" width="11.28515625" style="160" customWidth="1"/>
    <col min="15629" max="15629" width="13.42578125" style="160" customWidth="1"/>
    <col min="15630" max="15872" width="11.42578125" style="160"/>
    <col min="15873" max="15873" width="30.5703125" style="160" customWidth="1"/>
    <col min="15874" max="15874" width="7.5703125" style="160" customWidth="1"/>
    <col min="15875" max="15875" width="9.5703125" style="160" customWidth="1"/>
    <col min="15876" max="15876" width="9.7109375" style="160" customWidth="1"/>
    <col min="15877" max="15877" width="10.85546875" style="160" customWidth="1"/>
    <col min="15878" max="15878" width="12.140625" style="160" customWidth="1"/>
    <col min="15879" max="15879" width="9.85546875" style="160" customWidth="1"/>
    <col min="15880" max="15880" width="11.28515625" style="160" customWidth="1"/>
    <col min="15881" max="15881" width="12.42578125" style="160" customWidth="1"/>
    <col min="15882" max="15882" width="10.85546875" style="160" customWidth="1"/>
    <col min="15883" max="15883" width="8.140625" style="160" customWidth="1"/>
    <col min="15884" max="15884" width="11.28515625" style="160" customWidth="1"/>
    <col min="15885" max="15885" width="13.42578125" style="160" customWidth="1"/>
    <col min="15886" max="16128" width="11.42578125" style="160"/>
    <col min="16129" max="16129" width="30.5703125" style="160" customWidth="1"/>
    <col min="16130" max="16130" width="7.5703125" style="160" customWidth="1"/>
    <col min="16131" max="16131" width="9.5703125" style="160" customWidth="1"/>
    <col min="16132" max="16132" width="9.7109375" style="160" customWidth="1"/>
    <col min="16133" max="16133" width="10.85546875" style="160" customWidth="1"/>
    <col min="16134" max="16134" width="12.140625" style="160" customWidth="1"/>
    <col min="16135" max="16135" width="9.85546875" style="160" customWidth="1"/>
    <col min="16136" max="16136" width="11.28515625" style="160" customWidth="1"/>
    <col min="16137" max="16137" width="12.42578125" style="160" customWidth="1"/>
    <col min="16138" max="16138" width="10.85546875" style="160" customWidth="1"/>
    <col min="16139" max="16139" width="8.140625" style="160" customWidth="1"/>
    <col min="16140" max="16140" width="11.28515625" style="160" customWidth="1"/>
    <col min="16141" max="16141" width="13.42578125" style="160" customWidth="1"/>
    <col min="16142" max="16384" width="11.42578125" style="160"/>
  </cols>
  <sheetData>
    <row r="1" spans="1:13" ht="15" x14ac:dyDescent="0.3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ht="24" customHeight="1" x14ac:dyDescent="0.4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442" t="s">
        <v>259</v>
      </c>
      <c r="M2" s="442"/>
    </row>
    <row r="3" spans="1:13" ht="26.25" x14ac:dyDescent="0.4">
      <c r="A3" s="442" t="s">
        <v>26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</row>
    <row r="4" spans="1:13" ht="26.25" x14ac:dyDescent="0.4">
      <c r="A4" s="442" t="s">
        <v>203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</row>
    <row r="5" spans="1:13" ht="20.25" x14ac:dyDescent="0.3">
      <c r="A5" s="443" t="s">
        <v>28</v>
      </c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</row>
    <row r="6" spans="1:13" ht="15" x14ac:dyDescent="0.3">
      <c r="A6" s="222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</row>
    <row r="7" spans="1:13" ht="23.25" x14ac:dyDescent="0.35">
      <c r="A7" s="448" t="s">
        <v>260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8"/>
      <c r="M7" s="448"/>
    </row>
    <row r="8" spans="1:13" ht="23.25" x14ac:dyDescent="0.35">
      <c r="A8" s="448" t="s">
        <v>261</v>
      </c>
      <c r="B8" s="448"/>
      <c r="C8" s="448"/>
      <c r="D8" s="448"/>
      <c r="E8" s="448"/>
      <c r="F8" s="448"/>
      <c r="G8" s="448"/>
      <c r="H8" s="448"/>
      <c r="I8" s="448"/>
      <c r="J8" s="448"/>
      <c r="K8" s="448"/>
      <c r="L8" s="448"/>
      <c r="M8" s="448"/>
    </row>
    <row r="11" spans="1:13" x14ac:dyDescent="0.2">
      <c r="A11" s="226" t="s">
        <v>262</v>
      </c>
      <c r="B11" s="226"/>
      <c r="C11" s="226" t="s">
        <v>263</v>
      </c>
      <c r="D11" s="226"/>
      <c r="E11" s="226" t="s">
        <v>263</v>
      </c>
      <c r="F11" s="244" t="s">
        <v>263</v>
      </c>
      <c r="G11" s="226" t="s">
        <v>264</v>
      </c>
      <c r="H11" s="226" t="s">
        <v>264</v>
      </c>
      <c r="I11" s="445" t="s">
        <v>265</v>
      </c>
      <c r="J11" s="446"/>
      <c r="K11" s="446"/>
      <c r="L11" s="446"/>
      <c r="M11" s="447"/>
    </row>
    <row r="12" spans="1:13" x14ac:dyDescent="0.2">
      <c r="A12" s="227" t="s">
        <v>266</v>
      </c>
      <c r="B12" s="227"/>
      <c r="C12" s="227" t="s">
        <v>267</v>
      </c>
      <c r="D12" s="227"/>
      <c r="E12" s="227" t="s">
        <v>267</v>
      </c>
      <c r="F12" s="245" t="s">
        <v>268</v>
      </c>
      <c r="G12" s="227" t="s">
        <v>145</v>
      </c>
      <c r="H12" s="227" t="s">
        <v>269</v>
      </c>
      <c r="I12" s="226" t="s">
        <v>270</v>
      </c>
      <c r="J12" s="226" t="s">
        <v>271</v>
      </c>
      <c r="K12" s="226"/>
      <c r="L12" s="445" t="s">
        <v>272</v>
      </c>
      <c r="M12" s="447"/>
    </row>
    <row r="13" spans="1:13" x14ac:dyDescent="0.2">
      <c r="A13" s="228" t="s">
        <v>273</v>
      </c>
      <c r="B13" s="228" t="s">
        <v>20</v>
      </c>
      <c r="C13" s="228" t="s">
        <v>274</v>
      </c>
      <c r="D13" s="228" t="s">
        <v>19</v>
      </c>
      <c r="E13" s="228" t="s">
        <v>275</v>
      </c>
      <c r="F13" s="246" t="s">
        <v>276</v>
      </c>
      <c r="G13" s="228" t="s">
        <v>277</v>
      </c>
      <c r="H13" s="228" t="s">
        <v>278</v>
      </c>
      <c r="I13" s="228" t="s">
        <v>279</v>
      </c>
      <c r="J13" s="228" t="s">
        <v>280</v>
      </c>
      <c r="K13" s="228" t="s">
        <v>281</v>
      </c>
      <c r="L13" s="247" t="s">
        <v>282</v>
      </c>
      <c r="M13" s="247" t="s">
        <v>283</v>
      </c>
    </row>
    <row r="14" spans="1:13" x14ac:dyDescent="0.2">
      <c r="A14" s="229"/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</row>
    <row r="15" spans="1:13" x14ac:dyDescent="0.2">
      <c r="A15" s="231"/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</row>
    <row r="16" spans="1:13" x14ac:dyDescent="0.2">
      <c r="A16" s="248" t="s">
        <v>284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</row>
    <row r="17" spans="1:13" x14ac:dyDescent="0.2">
      <c r="A17" s="248" t="s">
        <v>285</v>
      </c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</row>
    <row r="18" spans="1:13" x14ac:dyDescent="0.2">
      <c r="A18" s="248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</row>
    <row r="19" spans="1:13" x14ac:dyDescent="0.2">
      <c r="A19" s="248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</row>
    <row r="20" spans="1:13" x14ac:dyDescent="0.2">
      <c r="A20" s="234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</row>
    <row r="21" spans="1:13" x14ac:dyDescent="0.2">
      <c r="A21" s="229"/>
      <c r="B21" s="249"/>
      <c r="C21" s="249"/>
      <c r="D21" s="249"/>
      <c r="E21" s="249"/>
      <c r="F21" s="249"/>
      <c r="G21" s="229"/>
      <c r="H21" s="249"/>
      <c r="I21" s="249"/>
      <c r="J21" s="249"/>
      <c r="K21" s="249"/>
      <c r="L21" s="249"/>
      <c r="M21" s="250"/>
    </row>
    <row r="22" spans="1:13" x14ac:dyDescent="0.2">
      <c r="A22" s="234" t="s">
        <v>243</v>
      </c>
      <c r="B22" s="249"/>
      <c r="C22" s="249"/>
      <c r="D22" s="249"/>
      <c r="E22" s="249"/>
      <c r="F22" s="249"/>
      <c r="G22" s="234"/>
      <c r="H22" s="249"/>
      <c r="I22" s="249"/>
      <c r="J22" s="249"/>
      <c r="K22" s="249"/>
      <c r="L22" s="249"/>
      <c r="M22" s="251"/>
    </row>
    <row r="23" spans="1:13" x14ac:dyDescent="0.2">
      <c r="A23" s="229"/>
      <c r="B23" s="249"/>
      <c r="C23" s="249"/>
      <c r="D23" s="249"/>
      <c r="E23" s="249"/>
      <c r="F23" s="249"/>
      <c r="G23" s="229"/>
      <c r="H23" s="249"/>
      <c r="I23" s="249"/>
      <c r="J23" s="249"/>
      <c r="K23" s="249"/>
      <c r="L23" s="249"/>
      <c r="M23" s="251"/>
    </row>
    <row r="24" spans="1:13" x14ac:dyDescent="0.2">
      <c r="A24" s="234" t="s">
        <v>244</v>
      </c>
      <c r="B24" s="249"/>
      <c r="C24" s="249"/>
      <c r="D24" s="249"/>
      <c r="E24" s="249"/>
      <c r="F24" s="249"/>
      <c r="G24" s="234"/>
      <c r="H24" s="249"/>
      <c r="I24" s="249"/>
      <c r="J24" s="249"/>
      <c r="K24" s="249"/>
      <c r="L24" s="249"/>
      <c r="M24" s="251"/>
    </row>
    <row r="25" spans="1:13" x14ac:dyDescent="0.2">
      <c r="A25" s="252"/>
      <c r="B25" s="249"/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53"/>
    </row>
    <row r="26" spans="1:13" x14ac:dyDescent="0.2">
      <c r="A26" s="229"/>
      <c r="B26" s="229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</row>
    <row r="27" spans="1:13" x14ac:dyDescent="0.2">
      <c r="A27" s="231"/>
      <c r="B27" s="231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</row>
    <row r="28" spans="1:13" x14ac:dyDescent="0.2">
      <c r="A28" s="248" t="s">
        <v>284</v>
      </c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</row>
    <row r="29" spans="1:13" x14ac:dyDescent="0.2">
      <c r="A29" s="248" t="s">
        <v>286</v>
      </c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</row>
    <row r="30" spans="1:13" x14ac:dyDescent="0.2">
      <c r="A30" s="248"/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</row>
    <row r="31" spans="1:13" x14ac:dyDescent="0.2">
      <c r="A31" s="248"/>
      <c r="B31" s="231"/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31"/>
    </row>
    <row r="32" spans="1:13" x14ac:dyDescent="0.2">
      <c r="A32" s="234"/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</row>
    <row r="33" spans="1:13" x14ac:dyDescent="0.2">
      <c r="A33" s="229"/>
      <c r="B33" s="249"/>
      <c r="C33" s="249"/>
      <c r="D33" s="249"/>
      <c r="E33" s="249"/>
      <c r="F33" s="249"/>
      <c r="G33" s="229"/>
      <c r="H33" s="249"/>
      <c r="I33" s="249"/>
      <c r="J33" s="249"/>
      <c r="K33" s="249"/>
      <c r="L33" s="249"/>
      <c r="M33" s="249"/>
    </row>
    <row r="34" spans="1:13" x14ac:dyDescent="0.2">
      <c r="A34" s="234" t="s">
        <v>243</v>
      </c>
      <c r="B34" s="249"/>
      <c r="C34" s="249"/>
      <c r="D34" s="249"/>
      <c r="E34" s="249"/>
      <c r="F34" s="249"/>
      <c r="G34" s="234"/>
      <c r="H34" s="249"/>
      <c r="I34" s="249"/>
      <c r="J34" s="249"/>
      <c r="K34" s="249"/>
      <c r="L34" s="249"/>
      <c r="M34" s="249"/>
    </row>
    <row r="35" spans="1:13" x14ac:dyDescent="0.2">
      <c r="A35" s="229"/>
      <c r="B35" s="249"/>
      <c r="C35" s="249"/>
      <c r="D35" s="249"/>
      <c r="E35" s="249"/>
      <c r="F35" s="249"/>
      <c r="G35" s="229"/>
      <c r="H35" s="249"/>
      <c r="I35" s="249"/>
      <c r="J35" s="249"/>
      <c r="K35" s="249"/>
      <c r="L35" s="249"/>
      <c r="M35" s="249"/>
    </row>
    <row r="36" spans="1:13" x14ac:dyDescent="0.2">
      <c r="A36" s="234" t="s">
        <v>244</v>
      </c>
      <c r="B36" s="249"/>
      <c r="C36" s="249"/>
      <c r="D36" s="249"/>
      <c r="E36" s="249"/>
      <c r="F36" s="249"/>
      <c r="G36" s="234"/>
      <c r="H36" s="249"/>
      <c r="I36" s="249"/>
      <c r="J36" s="249"/>
      <c r="K36" s="249"/>
      <c r="L36" s="249"/>
      <c r="M36" s="249"/>
    </row>
  </sheetData>
  <mergeCells count="8">
    <mergeCell ref="I11:M11"/>
    <mergeCell ref="L12:M12"/>
    <mergeCell ref="L2:M2"/>
    <mergeCell ref="A3:M3"/>
    <mergeCell ref="A4:M4"/>
    <mergeCell ref="A5:M5"/>
    <mergeCell ref="A7:M7"/>
    <mergeCell ref="A8:M8"/>
  </mergeCells>
  <printOptions horizontalCentered="1"/>
  <pageMargins left="0.39370078740157483" right="0" top="2.3622047244094491" bottom="0.98425196850393704" header="0" footer="0"/>
  <pageSetup paperSize="9" scale="6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6FA5F-7A87-4E5F-8CA8-08DF758875E9}">
  <dimension ref="A1:F30"/>
  <sheetViews>
    <sheetView showGridLines="0" zoomScale="80" zoomScaleNormal="80" workbookViewId="0">
      <selection activeCell="E2" sqref="E2:F2"/>
    </sheetView>
  </sheetViews>
  <sheetFormatPr baseColWidth="10" defaultRowHeight="12.75" x14ac:dyDescent="0.2"/>
  <cols>
    <col min="1" max="1" width="26.5703125" style="160" customWidth="1"/>
    <col min="2" max="6" width="14.85546875" style="160" customWidth="1"/>
    <col min="7" max="256" width="11.42578125" style="160"/>
    <col min="257" max="257" width="26.5703125" style="160" customWidth="1"/>
    <col min="258" max="262" width="14.85546875" style="160" customWidth="1"/>
    <col min="263" max="512" width="11.42578125" style="160"/>
    <col min="513" max="513" width="26.5703125" style="160" customWidth="1"/>
    <col min="514" max="518" width="14.85546875" style="160" customWidth="1"/>
    <col min="519" max="768" width="11.42578125" style="160"/>
    <col min="769" max="769" width="26.5703125" style="160" customWidth="1"/>
    <col min="770" max="774" width="14.85546875" style="160" customWidth="1"/>
    <col min="775" max="1024" width="11.42578125" style="160"/>
    <col min="1025" max="1025" width="26.5703125" style="160" customWidth="1"/>
    <col min="1026" max="1030" width="14.85546875" style="160" customWidth="1"/>
    <col min="1031" max="1280" width="11.42578125" style="160"/>
    <col min="1281" max="1281" width="26.5703125" style="160" customWidth="1"/>
    <col min="1282" max="1286" width="14.85546875" style="160" customWidth="1"/>
    <col min="1287" max="1536" width="11.42578125" style="160"/>
    <col min="1537" max="1537" width="26.5703125" style="160" customWidth="1"/>
    <col min="1538" max="1542" width="14.85546875" style="160" customWidth="1"/>
    <col min="1543" max="1792" width="11.42578125" style="160"/>
    <col min="1793" max="1793" width="26.5703125" style="160" customWidth="1"/>
    <col min="1794" max="1798" width="14.85546875" style="160" customWidth="1"/>
    <col min="1799" max="2048" width="11.42578125" style="160"/>
    <col min="2049" max="2049" width="26.5703125" style="160" customWidth="1"/>
    <col min="2050" max="2054" width="14.85546875" style="160" customWidth="1"/>
    <col min="2055" max="2304" width="11.42578125" style="160"/>
    <col min="2305" max="2305" width="26.5703125" style="160" customWidth="1"/>
    <col min="2306" max="2310" width="14.85546875" style="160" customWidth="1"/>
    <col min="2311" max="2560" width="11.42578125" style="160"/>
    <col min="2561" max="2561" width="26.5703125" style="160" customWidth="1"/>
    <col min="2562" max="2566" width="14.85546875" style="160" customWidth="1"/>
    <col min="2567" max="2816" width="11.42578125" style="160"/>
    <col min="2817" max="2817" width="26.5703125" style="160" customWidth="1"/>
    <col min="2818" max="2822" width="14.85546875" style="160" customWidth="1"/>
    <col min="2823" max="3072" width="11.42578125" style="160"/>
    <col min="3073" max="3073" width="26.5703125" style="160" customWidth="1"/>
    <col min="3074" max="3078" width="14.85546875" style="160" customWidth="1"/>
    <col min="3079" max="3328" width="11.42578125" style="160"/>
    <col min="3329" max="3329" width="26.5703125" style="160" customWidth="1"/>
    <col min="3330" max="3334" width="14.85546875" style="160" customWidth="1"/>
    <col min="3335" max="3584" width="11.42578125" style="160"/>
    <col min="3585" max="3585" width="26.5703125" style="160" customWidth="1"/>
    <col min="3586" max="3590" width="14.85546875" style="160" customWidth="1"/>
    <col min="3591" max="3840" width="11.42578125" style="160"/>
    <col min="3841" max="3841" width="26.5703125" style="160" customWidth="1"/>
    <col min="3842" max="3846" width="14.85546875" style="160" customWidth="1"/>
    <col min="3847" max="4096" width="11.42578125" style="160"/>
    <col min="4097" max="4097" width="26.5703125" style="160" customWidth="1"/>
    <col min="4098" max="4102" width="14.85546875" style="160" customWidth="1"/>
    <col min="4103" max="4352" width="11.42578125" style="160"/>
    <col min="4353" max="4353" width="26.5703125" style="160" customWidth="1"/>
    <col min="4354" max="4358" width="14.85546875" style="160" customWidth="1"/>
    <col min="4359" max="4608" width="11.42578125" style="160"/>
    <col min="4609" max="4609" width="26.5703125" style="160" customWidth="1"/>
    <col min="4610" max="4614" width="14.85546875" style="160" customWidth="1"/>
    <col min="4615" max="4864" width="11.42578125" style="160"/>
    <col min="4865" max="4865" width="26.5703125" style="160" customWidth="1"/>
    <col min="4866" max="4870" width="14.85546875" style="160" customWidth="1"/>
    <col min="4871" max="5120" width="11.42578125" style="160"/>
    <col min="5121" max="5121" width="26.5703125" style="160" customWidth="1"/>
    <col min="5122" max="5126" width="14.85546875" style="160" customWidth="1"/>
    <col min="5127" max="5376" width="11.42578125" style="160"/>
    <col min="5377" max="5377" width="26.5703125" style="160" customWidth="1"/>
    <col min="5378" max="5382" width="14.85546875" style="160" customWidth="1"/>
    <col min="5383" max="5632" width="11.42578125" style="160"/>
    <col min="5633" max="5633" width="26.5703125" style="160" customWidth="1"/>
    <col min="5634" max="5638" width="14.85546875" style="160" customWidth="1"/>
    <col min="5639" max="5888" width="11.42578125" style="160"/>
    <col min="5889" max="5889" width="26.5703125" style="160" customWidth="1"/>
    <col min="5890" max="5894" width="14.85546875" style="160" customWidth="1"/>
    <col min="5895" max="6144" width="11.42578125" style="160"/>
    <col min="6145" max="6145" width="26.5703125" style="160" customWidth="1"/>
    <col min="6146" max="6150" width="14.85546875" style="160" customWidth="1"/>
    <col min="6151" max="6400" width="11.42578125" style="160"/>
    <col min="6401" max="6401" width="26.5703125" style="160" customWidth="1"/>
    <col min="6402" max="6406" width="14.85546875" style="160" customWidth="1"/>
    <col min="6407" max="6656" width="11.42578125" style="160"/>
    <col min="6657" max="6657" width="26.5703125" style="160" customWidth="1"/>
    <col min="6658" max="6662" width="14.85546875" style="160" customWidth="1"/>
    <col min="6663" max="6912" width="11.42578125" style="160"/>
    <col min="6913" max="6913" width="26.5703125" style="160" customWidth="1"/>
    <col min="6914" max="6918" width="14.85546875" style="160" customWidth="1"/>
    <col min="6919" max="7168" width="11.42578125" style="160"/>
    <col min="7169" max="7169" width="26.5703125" style="160" customWidth="1"/>
    <col min="7170" max="7174" width="14.85546875" style="160" customWidth="1"/>
    <col min="7175" max="7424" width="11.42578125" style="160"/>
    <col min="7425" max="7425" width="26.5703125" style="160" customWidth="1"/>
    <col min="7426" max="7430" width="14.85546875" style="160" customWidth="1"/>
    <col min="7431" max="7680" width="11.42578125" style="160"/>
    <col min="7681" max="7681" width="26.5703125" style="160" customWidth="1"/>
    <col min="7682" max="7686" width="14.85546875" style="160" customWidth="1"/>
    <col min="7687" max="7936" width="11.42578125" style="160"/>
    <col min="7937" max="7937" width="26.5703125" style="160" customWidth="1"/>
    <col min="7938" max="7942" width="14.85546875" style="160" customWidth="1"/>
    <col min="7943" max="8192" width="11.42578125" style="160"/>
    <col min="8193" max="8193" width="26.5703125" style="160" customWidth="1"/>
    <col min="8194" max="8198" width="14.85546875" style="160" customWidth="1"/>
    <col min="8199" max="8448" width="11.42578125" style="160"/>
    <col min="8449" max="8449" width="26.5703125" style="160" customWidth="1"/>
    <col min="8450" max="8454" width="14.85546875" style="160" customWidth="1"/>
    <col min="8455" max="8704" width="11.42578125" style="160"/>
    <col min="8705" max="8705" width="26.5703125" style="160" customWidth="1"/>
    <col min="8706" max="8710" width="14.85546875" style="160" customWidth="1"/>
    <col min="8711" max="8960" width="11.42578125" style="160"/>
    <col min="8961" max="8961" width="26.5703125" style="160" customWidth="1"/>
    <col min="8962" max="8966" width="14.85546875" style="160" customWidth="1"/>
    <col min="8967" max="9216" width="11.42578125" style="160"/>
    <col min="9217" max="9217" width="26.5703125" style="160" customWidth="1"/>
    <col min="9218" max="9222" width="14.85546875" style="160" customWidth="1"/>
    <col min="9223" max="9472" width="11.42578125" style="160"/>
    <col min="9473" max="9473" width="26.5703125" style="160" customWidth="1"/>
    <col min="9474" max="9478" width="14.85546875" style="160" customWidth="1"/>
    <col min="9479" max="9728" width="11.42578125" style="160"/>
    <col min="9729" max="9729" width="26.5703125" style="160" customWidth="1"/>
    <col min="9730" max="9734" width="14.85546875" style="160" customWidth="1"/>
    <col min="9735" max="9984" width="11.42578125" style="160"/>
    <col min="9985" max="9985" width="26.5703125" style="160" customWidth="1"/>
    <col min="9986" max="9990" width="14.85546875" style="160" customWidth="1"/>
    <col min="9991" max="10240" width="11.42578125" style="160"/>
    <col min="10241" max="10241" width="26.5703125" style="160" customWidth="1"/>
    <col min="10242" max="10246" width="14.85546875" style="160" customWidth="1"/>
    <col min="10247" max="10496" width="11.42578125" style="160"/>
    <col min="10497" max="10497" width="26.5703125" style="160" customWidth="1"/>
    <col min="10498" max="10502" width="14.85546875" style="160" customWidth="1"/>
    <col min="10503" max="10752" width="11.42578125" style="160"/>
    <col min="10753" max="10753" width="26.5703125" style="160" customWidth="1"/>
    <col min="10754" max="10758" width="14.85546875" style="160" customWidth="1"/>
    <col min="10759" max="11008" width="11.42578125" style="160"/>
    <col min="11009" max="11009" width="26.5703125" style="160" customWidth="1"/>
    <col min="11010" max="11014" width="14.85546875" style="160" customWidth="1"/>
    <col min="11015" max="11264" width="11.42578125" style="160"/>
    <col min="11265" max="11265" width="26.5703125" style="160" customWidth="1"/>
    <col min="11266" max="11270" width="14.85546875" style="160" customWidth="1"/>
    <col min="11271" max="11520" width="11.42578125" style="160"/>
    <col min="11521" max="11521" width="26.5703125" style="160" customWidth="1"/>
    <col min="11522" max="11526" width="14.85546875" style="160" customWidth="1"/>
    <col min="11527" max="11776" width="11.42578125" style="160"/>
    <col min="11777" max="11777" width="26.5703125" style="160" customWidth="1"/>
    <col min="11778" max="11782" width="14.85546875" style="160" customWidth="1"/>
    <col min="11783" max="12032" width="11.42578125" style="160"/>
    <col min="12033" max="12033" width="26.5703125" style="160" customWidth="1"/>
    <col min="12034" max="12038" width="14.85546875" style="160" customWidth="1"/>
    <col min="12039" max="12288" width="11.42578125" style="160"/>
    <col min="12289" max="12289" width="26.5703125" style="160" customWidth="1"/>
    <col min="12290" max="12294" width="14.85546875" style="160" customWidth="1"/>
    <col min="12295" max="12544" width="11.42578125" style="160"/>
    <col min="12545" max="12545" width="26.5703125" style="160" customWidth="1"/>
    <col min="12546" max="12550" width="14.85546875" style="160" customWidth="1"/>
    <col min="12551" max="12800" width="11.42578125" style="160"/>
    <col min="12801" max="12801" width="26.5703125" style="160" customWidth="1"/>
    <col min="12802" max="12806" width="14.85546875" style="160" customWidth="1"/>
    <col min="12807" max="13056" width="11.42578125" style="160"/>
    <col min="13057" max="13057" width="26.5703125" style="160" customWidth="1"/>
    <col min="13058" max="13062" width="14.85546875" style="160" customWidth="1"/>
    <col min="13063" max="13312" width="11.42578125" style="160"/>
    <col min="13313" max="13313" width="26.5703125" style="160" customWidth="1"/>
    <col min="13314" max="13318" width="14.85546875" style="160" customWidth="1"/>
    <col min="13319" max="13568" width="11.42578125" style="160"/>
    <col min="13569" max="13569" width="26.5703125" style="160" customWidth="1"/>
    <col min="13570" max="13574" width="14.85546875" style="160" customWidth="1"/>
    <col min="13575" max="13824" width="11.42578125" style="160"/>
    <col min="13825" max="13825" width="26.5703125" style="160" customWidth="1"/>
    <col min="13826" max="13830" width="14.85546875" style="160" customWidth="1"/>
    <col min="13831" max="14080" width="11.42578125" style="160"/>
    <col min="14081" max="14081" width="26.5703125" style="160" customWidth="1"/>
    <col min="14082" max="14086" width="14.85546875" style="160" customWidth="1"/>
    <col min="14087" max="14336" width="11.42578125" style="160"/>
    <col min="14337" max="14337" width="26.5703125" style="160" customWidth="1"/>
    <col min="14338" max="14342" width="14.85546875" style="160" customWidth="1"/>
    <col min="14343" max="14592" width="11.42578125" style="160"/>
    <col min="14593" max="14593" width="26.5703125" style="160" customWidth="1"/>
    <col min="14594" max="14598" width="14.85546875" style="160" customWidth="1"/>
    <col min="14599" max="14848" width="11.42578125" style="160"/>
    <col min="14849" max="14849" width="26.5703125" style="160" customWidth="1"/>
    <col min="14850" max="14854" width="14.85546875" style="160" customWidth="1"/>
    <col min="14855" max="15104" width="11.42578125" style="160"/>
    <col min="15105" max="15105" width="26.5703125" style="160" customWidth="1"/>
    <col min="15106" max="15110" width="14.85546875" style="160" customWidth="1"/>
    <col min="15111" max="15360" width="11.42578125" style="160"/>
    <col min="15361" max="15361" width="26.5703125" style="160" customWidth="1"/>
    <col min="15362" max="15366" width="14.85546875" style="160" customWidth="1"/>
    <col min="15367" max="15616" width="11.42578125" style="160"/>
    <col min="15617" max="15617" width="26.5703125" style="160" customWidth="1"/>
    <col min="15618" max="15622" width="14.85546875" style="160" customWidth="1"/>
    <col min="15623" max="15872" width="11.42578125" style="160"/>
    <col min="15873" max="15873" width="26.5703125" style="160" customWidth="1"/>
    <col min="15874" max="15878" width="14.85546875" style="160" customWidth="1"/>
    <col min="15879" max="16128" width="11.42578125" style="160"/>
    <col min="16129" max="16129" width="26.5703125" style="160" customWidth="1"/>
    <col min="16130" max="16134" width="14.85546875" style="160" customWidth="1"/>
    <col min="16135" max="16384" width="11.42578125" style="160"/>
  </cols>
  <sheetData>
    <row r="1" spans="1:6" ht="15" x14ac:dyDescent="0.3">
      <c r="A1" s="222"/>
      <c r="B1" s="222"/>
      <c r="C1" s="222"/>
      <c r="D1" s="222"/>
      <c r="E1" s="222"/>
      <c r="F1" s="222"/>
    </row>
    <row r="2" spans="1:6" ht="30" customHeight="1" x14ac:dyDescent="0.4">
      <c r="A2" s="222"/>
      <c r="B2" s="222"/>
      <c r="C2" s="222"/>
      <c r="D2" s="222"/>
      <c r="E2" s="435" t="s">
        <v>287</v>
      </c>
      <c r="F2" s="435"/>
    </row>
    <row r="3" spans="1:6" ht="15" x14ac:dyDescent="0.3">
      <c r="A3" s="222"/>
      <c r="B3" s="222"/>
      <c r="C3" s="222"/>
      <c r="D3" s="222"/>
      <c r="E3" s="222"/>
      <c r="F3" s="222"/>
    </row>
    <row r="4" spans="1:6" ht="26.25" x14ac:dyDescent="0.4">
      <c r="A4" s="442" t="s">
        <v>26</v>
      </c>
      <c r="B4" s="442"/>
      <c r="C4" s="442"/>
      <c r="D4" s="442"/>
      <c r="E4" s="442"/>
      <c r="F4" s="442"/>
    </row>
    <row r="5" spans="1:6" ht="26.25" x14ac:dyDescent="0.4">
      <c r="A5" s="442" t="s">
        <v>203</v>
      </c>
      <c r="B5" s="442"/>
      <c r="C5" s="442"/>
      <c r="D5" s="442"/>
      <c r="E5" s="442"/>
      <c r="F5" s="442"/>
    </row>
    <row r="6" spans="1:6" ht="20.25" x14ac:dyDescent="0.3">
      <c r="A6" s="443" t="s">
        <v>28</v>
      </c>
      <c r="B6" s="443"/>
      <c r="C6" s="443"/>
      <c r="D6" s="443"/>
      <c r="E6" s="443"/>
      <c r="F6" s="443"/>
    </row>
    <row r="7" spans="1:6" ht="15" x14ac:dyDescent="0.3">
      <c r="A7" s="222"/>
      <c r="B7" s="222"/>
      <c r="C7" s="222"/>
      <c r="D7" s="222"/>
      <c r="E7" s="222"/>
      <c r="F7" s="222"/>
    </row>
    <row r="8" spans="1:6" ht="26.25" x14ac:dyDescent="0.4">
      <c r="A8" s="444" t="s">
        <v>288</v>
      </c>
      <c r="B8" s="444"/>
      <c r="C8" s="444"/>
      <c r="D8" s="444"/>
      <c r="E8" s="444"/>
      <c r="F8" s="444"/>
    </row>
    <row r="12" spans="1:6" x14ac:dyDescent="0.2">
      <c r="A12" s="226"/>
      <c r="B12" s="226" t="s">
        <v>264</v>
      </c>
      <c r="C12" s="226"/>
      <c r="D12" s="226" t="s">
        <v>264</v>
      </c>
      <c r="E12" s="226" t="s">
        <v>263</v>
      </c>
      <c r="F12" s="226" t="s">
        <v>263</v>
      </c>
    </row>
    <row r="13" spans="1:6" x14ac:dyDescent="0.2">
      <c r="A13" s="227"/>
      <c r="B13" s="227" t="s">
        <v>289</v>
      </c>
      <c r="C13" s="227"/>
      <c r="D13" s="227" t="s">
        <v>289</v>
      </c>
      <c r="E13" s="227" t="s">
        <v>290</v>
      </c>
      <c r="F13" s="227" t="s">
        <v>290</v>
      </c>
    </row>
    <row r="14" spans="1:6" x14ac:dyDescent="0.2">
      <c r="A14" s="228" t="s">
        <v>291</v>
      </c>
      <c r="B14" s="228" t="s">
        <v>292</v>
      </c>
      <c r="C14" s="228" t="s">
        <v>293</v>
      </c>
      <c r="D14" s="228" t="s">
        <v>278</v>
      </c>
      <c r="E14" s="228" t="s">
        <v>294</v>
      </c>
      <c r="F14" s="228" t="s">
        <v>295</v>
      </c>
    </row>
    <row r="15" spans="1:6" x14ac:dyDescent="0.2">
      <c r="A15" s="229"/>
      <c r="B15" s="254"/>
      <c r="C15" s="254"/>
      <c r="D15" s="254"/>
      <c r="E15" s="254"/>
      <c r="F15" s="254"/>
    </row>
    <row r="16" spans="1:6" x14ac:dyDescent="0.2">
      <c r="A16" s="231" t="s">
        <v>284</v>
      </c>
      <c r="B16" s="255"/>
      <c r="C16" s="255"/>
      <c r="D16" s="255"/>
      <c r="E16" s="255"/>
      <c r="F16" s="255"/>
    </row>
    <row r="17" spans="1:6" x14ac:dyDescent="0.2">
      <c r="A17" s="231" t="s">
        <v>296</v>
      </c>
      <c r="B17" s="255"/>
      <c r="C17" s="255"/>
      <c r="D17" s="256"/>
      <c r="E17" s="257"/>
      <c r="F17" s="255"/>
    </row>
    <row r="18" spans="1:6" x14ac:dyDescent="0.2">
      <c r="A18" s="231"/>
      <c r="B18" s="255"/>
      <c r="C18" s="255"/>
      <c r="D18" s="255"/>
      <c r="E18" s="257"/>
      <c r="F18" s="255"/>
    </row>
    <row r="19" spans="1:6" x14ac:dyDescent="0.2">
      <c r="A19" s="234"/>
      <c r="B19" s="258"/>
      <c r="C19" s="258"/>
      <c r="D19" s="258"/>
      <c r="E19" s="259"/>
      <c r="F19" s="258"/>
    </row>
    <row r="20" spans="1:6" x14ac:dyDescent="0.2">
      <c r="A20" s="260" t="s">
        <v>297</v>
      </c>
      <c r="B20" s="261">
        <f>+B17</f>
        <v>0</v>
      </c>
      <c r="C20" s="261">
        <f>+C17</f>
        <v>0</v>
      </c>
      <c r="D20" s="261">
        <f>+D17</f>
        <v>0</v>
      </c>
      <c r="E20" s="261">
        <f>+E17</f>
        <v>0</v>
      </c>
      <c r="F20" s="261">
        <f>+F17</f>
        <v>0</v>
      </c>
    </row>
    <row r="21" spans="1:6" x14ac:dyDescent="0.2">
      <c r="A21" s="229"/>
      <c r="B21" s="254"/>
      <c r="C21" s="254"/>
      <c r="D21" s="254"/>
      <c r="E21" s="262"/>
      <c r="F21" s="254"/>
    </row>
    <row r="22" spans="1:6" x14ac:dyDescent="0.2">
      <c r="A22" s="231" t="s">
        <v>284</v>
      </c>
      <c r="B22" s="255"/>
      <c r="C22" s="255"/>
      <c r="D22" s="255"/>
      <c r="E22" s="257"/>
      <c r="F22" s="255"/>
    </row>
    <row r="23" spans="1:6" x14ac:dyDescent="0.2">
      <c r="A23" s="231" t="s">
        <v>298</v>
      </c>
      <c r="B23" s="255"/>
      <c r="C23" s="255"/>
      <c r="D23" s="255"/>
      <c r="E23" s="257"/>
      <c r="F23" s="255"/>
    </row>
    <row r="24" spans="1:6" x14ac:dyDescent="0.2">
      <c r="A24" s="231"/>
      <c r="B24" s="255"/>
      <c r="C24" s="255"/>
      <c r="D24" s="255"/>
      <c r="E24" s="257"/>
      <c r="F24" s="255"/>
    </row>
    <row r="25" spans="1:6" x14ac:dyDescent="0.2">
      <c r="A25" s="234"/>
      <c r="B25" s="258"/>
      <c r="C25" s="258"/>
      <c r="D25" s="258"/>
      <c r="E25" s="259"/>
      <c r="F25" s="258"/>
    </row>
    <row r="26" spans="1:6" x14ac:dyDescent="0.2">
      <c r="A26" s="260" t="s">
        <v>297</v>
      </c>
      <c r="B26" s="261">
        <v>0</v>
      </c>
      <c r="C26" s="261">
        <v>0</v>
      </c>
      <c r="D26" s="261">
        <v>0</v>
      </c>
      <c r="E26" s="261">
        <v>0</v>
      </c>
      <c r="F26" s="261">
        <v>0</v>
      </c>
    </row>
    <row r="27" spans="1:6" x14ac:dyDescent="0.2">
      <c r="A27" s="229"/>
      <c r="B27" s="254"/>
      <c r="C27" s="254"/>
      <c r="D27" s="254"/>
      <c r="E27" s="262"/>
      <c r="F27" s="254"/>
    </row>
    <row r="28" spans="1:6" x14ac:dyDescent="0.2">
      <c r="A28" s="242" t="s">
        <v>299</v>
      </c>
      <c r="B28" s="259">
        <f>+B20+B26</f>
        <v>0</v>
      </c>
      <c r="C28" s="259">
        <f>+C20+C26</f>
        <v>0</v>
      </c>
      <c r="D28" s="259">
        <f>+D20+D26</f>
        <v>0</v>
      </c>
      <c r="E28" s="259">
        <f>+E20+E26</f>
        <v>0</v>
      </c>
      <c r="F28" s="259">
        <f>+F20+F26</f>
        <v>0</v>
      </c>
    </row>
    <row r="29" spans="1:6" x14ac:dyDescent="0.2">
      <c r="A29" s="249"/>
      <c r="B29" s="249"/>
      <c r="C29" s="249"/>
      <c r="D29" s="249"/>
      <c r="E29" s="249"/>
      <c r="F29" s="249"/>
    </row>
    <row r="30" spans="1:6" x14ac:dyDescent="0.2">
      <c r="A30" s="249"/>
      <c r="B30" s="249"/>
      <c r="C30" s="249"/>
      <c r="D30" s="249"/>
      <c r="E30" s="249"/>
      <c r="F30" s="249"/>
    </row>
  </sheetData>
  <mergeCells count="5">
    <mergeCell ref="E2:F2"/>
    <mergeCell ref="A4:F4"/>
    <mergeCell ref="A5:F5"/>
    <mergeCell ref="A6:F6"/>
    <mergeCell ref="A8:F8"/>
  </mergeCells>
  <printOptions horizontalCentered="1"/>
  <pageMargins left="0.39370078740157483" right="0" top="2.3622047244094491" bottom="0.98425196850393704" header="0.31496062992125984" footer="0"/>
  <pageSetup paperSize="9"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227C3-F719-4BD8-BEE0-95F8A17FEB98}">
  <dimension ref="A1:F37"/>
  <sheetViews>
    <sheetView showGridLines="0" zoomScale="80" zoomScaleNormal="80" workbookViewId="0">
      <selection activeCell="E2" sqref="E2:F2"/>
    </sheetView>
  </sheetViews>
  <sheetFormatPr baseColWidth="10" defaultRowHeight="12.75" x14ac:dyDescent="0.2"/>
  <cols>
    <col min="1" max="1" width="25.42578125" style="160" customWidth="1"/>
    <col min="2" max="2" width="17.42578125" style="160" customWidth="1"/>
    <col min="3" max="4" width="14.7109375" style="160" customWidth="1"/>
    <col min="5" max="5" width="17.42578125" style="160" customWidth="1"/>
    <col min="6" max="6" width="15.7109375" style="160" customWidth="1"/>
    <col min="7" max="7" width="11.42578125" style="160"/>
    <col min="8" max="8" width="13.7109375" style="160" bestFit="1" customWidth="1"/>
    <col min="9" max="256" width="11.42578125" style="160"/>
    <col min="257" max="257" width="25.42578125" style="160" customWidth="1"/>
    <col min="258" max="258" width="17.42578125" style="160" customWidth="1"/>
    <col min="259" max="260" width="14.7109375" style="160" customWidth="1"/>
    <col min="261" max="261" width="17.42578125" style="160" customWidth="1"/>
    <col min="262" max="262" width="15.7109375" style="160" customWidth="1"/>
    <col min="263" max="263" width="11.42578125" style="160"/>
    <col min="264" max="264" width="13.7109375" style="160" bestFit="1" customWidth="1"/>
    <col min="265" max="512" width="11.42578125" style="160"/>
    <col min="513" max="513" width="25.42578125" style="160" customWidth="1"/>
    <col min="514" max="514" width="17.42578125" style="160" customWidth="1"/>
    <col min="515" max="516" width="14.7109375" style="160" customWidth="1"/>
    <col min="517" max="517" width="17.42578125" style="160" customWidth="1"/>
    <col min="518" max="518" width="15.7109375" style="160" customWidth="1"/>
    <col min="519" max="519" width="11.42578125" style="160"/>
    <col min="520" max="520" width="13.7109375" style="160" bestFit="1" customWidth="1"/>
    <col min="521" max="768" width="11.42578125" style="160"/>
    <col min="769" max="769" width="25.42578125" style="160" customWidth="1"/>
    <col min="770" max="770" width="17.42578125" style="160" customWidth="1"/>
    <col min="771" max="772" width="14.7109375" style="160" customWidth="1"/>
    <col min="773" max="773" width="17.42578125" style="160" customWidth="1"/>
    <col min="774" max="774" width="15.7109375" style="160" customWidth="1"/>
    <col min="775" max="775" width="11.42578125" style="160"/>
    <col min="776" max="776" width="13.7109375" style="160" bestFit="1" customWidth="1"/>
    <col min="777" max="1024" width="11.42578125" style="160"/>
    <col min="1025" max="1025" width="25.42578125" style="160" customWidth="1"/>
    <col min="1026" max="1026" width="17.42578125" style="160" customWidth="1"/>
    <col min="1027" max="1028" width="14.7109375" style="160" customWidth="1"/>
    <col min="1029" max="1029" width="17.42578125" style="160" customWidth="1"/>
    <col min="1030" max="1030" width="15.7109375" style="160" customWidth="1"/>
    <col min="1031" max="1031" width="11.42578125" style="160"/>
    <col min="1032" max="1032" width="13.7109375" style="160" bestFit="1" customWidth="1"/>
    <col min="1033" max="1280" width="11.42578125" style="160"/>
    <col min="1281" max="1281" width="25.42578125" style="160" customWidth="1"/>
    <col min="1282" max="1282" width="17.42578125" style="160" customWidth="1"/>
    <col min="1283" max="1284" width="14.7109375" style="160" customWidth="1"/>
    <col min="1285" max="1285" width="17.42578125" style="160" customWidth="1"/>
    <col min="1286" max="1286" width="15.7109375" style="160" customWidth="1"/>
    <col min="1287" max="1287" width="11.42578125" style="160"/>
    <col min="1288" max="1288" width="13.7109375" style="160" bestFit="1" customWidth="1"/>
    <col min="1289" max="1536" width="11.42578125" style="160"/>
    <col min="1537" max="1537" width="25.42578125" style="160" customWidth="1"/>
    <col min="1538" max="1538" width="17.42578125" style="160" customWidth="1"/>
    <col min="1539" max="1540" width="14.7109375" style="160" customWidth="1"/>
    <col min="1541" max="1541" width="17.42578125" style="160" customWidth="1"/>
    <col min="1542" max="1542" width="15.7109375" style="160" customWidth="1"/>
    <col min="1543" max="1543" width="11.42578125" style="160"/>
    <col min="1544" max="1544" width="13.7109375" style="160" bestFit="1" customWidth="1"/>
    <col min="1545" max="1792" width="11.42578125" style="160"/>
    <col min="1793" max="1793" width="25.42578125" style="160" customWidth="1"/>
    <col min="1794" max="1794" width="17.42578125" style="160" customWidth="1"/>
    <col min="1795" max="1796" width="14.7109375" style="160" customWidth="1"/>
    <col min="1797" max="1797" width="17.42578125" style="160" customWidth="1"/>
    <col min="1798" max="1798" width="15.7109375" style="160" customWidth="1"/>
    <col min="1799" max="1799" width="11.42578125" style="160"/>
    <col min="1800" max="1800" width="13.7109375" style="160" bestFit="1" customWidth="1"/>
    <col min="1801" max="2048" width="11.42578125" style="160"/>
    <col min="2049" max="2049" width="25.42578125" style="160" customWidth="1"/>
    <col min="2050" max="2050" width="17.42578125" style="160" customWidth="1"/>
    <col min="2051" max="2052" width="14.7109375" style="160" customWidth="1"/>
    <col min="2053" max="2053" width="17.42578125" style="160" customWidth="1"/>
    <col min="2054" max="2054" width="15.7109375" style="160" customWidth="1"/>
    <col min="2055" max="2055" width="11.42578125" style="160"/>
    <col min="2056" max="2056" width="13.7109375" style="160" bestFit="1" customWidth="1"/>
    <col min="2057" max="2304" width="11.42578125" style="160"/>
    <col min="2305" max="2305" width="25.42578125" style="160" customWidth="1"/>
    <col min="2306" max="2306" width="17.42578125" style="160" customWidth="1"/>
    <col min="2307" max="2308" width="14.7109375" style="160" customWidth="1"/>
    <col min="2309" max="2309" width="17.42578125" style="160" customWidth="1"/>
    <col min="2310" max="2310" width="15.7109375" style="160" customWidth="1"/>
    <col min="2311" max="2311" width="11.42578125" style="160"/>
    <col min="2312" max="2312" width="13.7109375" style="160" bestFit="1" customWidth="1"/>
    <col min="2313" max="2560" width="11.42578125" style="160"/>
    <col min="2561" max="2561" width="25.42578125" style="160" customWidth="1"/>
    <col min="2562" max="2562" width="17.42578125" style="160" customWidth="1"/>
    <col min="2563" max="2564" width="14.7109375" style="160" customWidth="1"/>
    <col min="2565" max="2565" width="17.42578125" style="160" customWidth="1"/>
    <col min="2566" max="2566" width="15.7109375" style="160" customWidth="1"/>
    <col min="2567" max="2567" width="11.42578125" style="160"/>
    <col min="2568" max="2568" width="13.7109375" style="160" bestFit="1" customWidth="1"/>
    <col min="2569" max="2816" width="11.42578125" style="160"/>
    <col min="2817" max="2817" width="25.42578125" style="160" customWidth="1"/>
    <col min="2818" max="2818" width="17.42578125" style="160" customWidth="1"/>
    <col min="2819" max="2820" width="14.7109375" style="160" customWidth="1"/>
    <col min="2821" max="2821" width="17.42578125" style="160" customWidth="1"/>
    <col min="2822" max="2822" width="15.7109375" style="160" customWidth="1"/>
    <col min="2823" max="2823" width="11.42578125" style="160"/>
    <col min="2824" max="2824" width="13.7109375" style="160" bestFit="1" customWidth="1"/>
    <col min="2825" max="3072" width="11.42578125" style="160"/>
    <col min="3073" max="3073" width="25.42578125" style="160" customWidth="1"/>
    <col min="3074" max="3074" width="17.42578125" style="160" customWidth="1"/>
    <col min="3075" max="3076" width="14.7109375" style="160" customWidth="1"/>
    <col min="3077" max="3077" width="17.42578125" style="160" customWidth="1"/>
    <col min="3078" max="3078" width="15.7109375" style="160" customWidth="1"/>
    <col min="3079" max="3079" width="11.42578125" style="160"/>
    <col min="3080" max="3080" width="13.7109375" style="160" bestFit="1" customWidth="1"/>
    <col min="3081" max="3328" width="11.42578125" style="160"/>
    <col min="3329" max="3329" width="25.42578125" style="160" customWidth="1"/>
    <col min="3330" max="3330" width="17.42578125" style="160" customWidth="1"/>
    <col min="3331" max="3332" width="14.7109375" style="160" customWidth="1"/>
    <col min="3333" max="3333" width="17.42578125" style="160" customWidth="1"/>
    <col min="3334" max="3334" width="15.7109375" style="160" customWidth="1"/>
    <col min="3335" max="3335" width="11.42578125" style="160"/>
    <col min="3336" max="3336" width="13.7109375" style="160" bestFit="1" customWidth="1"/>
    <col min="3337" max="3584" width="11.42578125" style="160"/>
    <col min="3585" max="3585" width="25.42578125" style="160" customWidth="1"/>
    <col min="3586" max="3586" width="17.42578125" style="160" customWidth="1"/>
    <col min="3587" max="3588" width="14.7109375" style="160" customWidth="1"/>
    <col min="3589" max="3589" width="17.42578125" style="160" customWidth="1"/>
    <col min="3590" max="3590" width="15.7109375" style="160" customWidth="1"/>
    <col min="3591" max="3591" width="11.42578125" style="160"/>
    <col min="3592" max="3592" width="13.7109375" style="160" bestFit="1" customWidth="1"/>
    <col min="3593" max="3840" width="11.42578125" style="160"/>
    <col min="3841" max="3841" width="25.42578125" style="160" customWidth="1"/>
    <col min="3842" max="3842" width="17.42578125" style="160" customWidth="1"/>
    <col min="3843" max="3844" width="14.7109375" style="160" customWidth="1"/>
    <col min="3845" max="3845" width="17.42578125" style="160" customWidth="1"/>
    <col min="3846" max="3846" width="15.7109375" style="160" customWidth="1"/>
    <col min="3847" max="3847" width="11.42578125" style="160"/>
    <col min="3848" max="3848" width="13.7109375" style="160" bestFit="1" customWidth="1"/>
    <col min="3849" max="4096" width="11.42578125" style="160"/>
    <col min="4097" max="4097" width="25.42578125" style="160" customWidth="1"/>
    <col min="4098" max="4098" width="17.42578125" style="160" customWidth="1"/>
    <col min="4099" max="4100" width="14.7109375" style="160" customWidth="1"/>
    <col min="4101" max="4101" width="17.42578125" style="160" customWidth="1"/>
    <col min="4102" max="4102" width="15.7109375" style="160" customWidth="1"/>
    <col min="4103" max="4103" width="11.42578125" style="160"/>
    <col min="4104" max="4104" width="13.7109375" style="160" bestFit="1" customWidth="1"/>
    <col min="4105" max="4352" width="11.42578125" style="160"/>
    <col min="4353" max="4353" width="25.42578125" style="160" customWidth="1"/>
    <col min="4354" max="4354" width="17.42578125" style="160" customWidth="1"/>
    <col min="4355" max="4356" width="14.7109375" style="160" customWidth="1"/>
    <col min="4357" max="4357" width="17.42578125" style="160" customWidth="1"/>
    <col min="4358" max="4358" width="15.7109375" style="160" customWidth="1"/>
    <col min="4359" max="4359" width="11.42578125" style="160"/>
    <col min="4360" max="4360" width="13.7109375" style="160" bestFit="1" customWidth="1"/>
    <col min="4361" max="4608" width="11.42578125" style="160"/>
    <col min="4609" max="4609" width="25.42578125" style="160" customWidth="1"/>
    <col min="4610" max="4610" width="17.42578125" style="160" customWidth="1"/>
    <col min="4611" max="4612" width="14.7109375" style="160" customWidth="1"/>
    <col min="4613" max="4613" width="17.42578125" style="160" customWidth="1"/>
    <col min="4614" max="4614" width="15.7109375" style="160" customWidth="1"/>
    <col min="4615" max="4615" width="11.42578125" style="160"/>
    <col min="4616" max="4616" width="13.7109375" style="160" bestFit="1" customWidth="1"/>
    <col min="4617" max="4864" width="11.42578125" style="160"/>
    <col min="4865" max="4865" width="25.42578125" style="160" customWidth="1"/>
    <col min="4866" max="4866" width="17.42578125" style="160" customWidth="1"/>
    <col min="4867" max="4868" width="14.7109375" style="160" customWidth="1"/>
    <col min="4869" max="4869" width="17.42578125" style="160" customWidth="1"/>
    <col min="4870" max="4870" width="15.7109375" style="160" customWidth="1"/>
    <col min="4871" max="4871" width="11.42578125" style="160"/>
    <col min="4872" max="4872" width="13.7109375" style="160" bestFit="1" customWidth="1"/>
    <col min="4873" max="5120" width="11.42578125" style="160"/>
    <col min="5121" max="5121" width="25.42578125" style="160" customWidth="1"/>
    <col min="5122" max="5122" width="17.42578125" style="160" customWidth="1"/>
    <col min="5123" max="5124" width="14.7109375" style="160" customWidth="1"/>
    <col min="5125" max="5125" width="17.42578125" style="160" customWidth="1"/>
    <col min="5126" max="5126" width="15.7109375" style="160" customWidth="1"/>
    <col min="5127" max="5127" width="11.42578125" style="160"/>
    <col min="5128" max="5128" width="13.7109375" style="160" bestFit="1" customWidth="1"/>
    <col min="5129" max="5376" width="11.42578125" style="160"/>
    <col min="5377" max="5377" width="25.42578125" style="160" customWidth="1"/>
    <col min="5378" max="5378" width="17.42578125" style="160" customWidth="1"/>
    <col min="5379" max="5380" width="14.7109375" style="160" customWidth="1"/>
    <col min="5381" max="5381" width="17.42578125" style="160" customWidth="1"/>
    <col min="5382" max="5382" width="15.7109375" style="160" customWidth="1"/>
    <col min="5383" max="5383" width="11.42578125" style="160"/>
    <col min="5384" max="5384" width="13.7109375" style="160" bestFit="1" customWidth="1"/>
    <col min="5385" max="5632" width="11.42578125" style="160"/>
    <col min="5633" max="5633" width="25.42578125" style="160" customWidth="1"/>
    <col min="5634" max="5634" width="17.42578125" style="160" customWidth="1"/>
    <col min="5635" max="5636" width="14.7109375" style="160" customWidth="1"/>
    <col min="5637" max="5637" width="17.42578125" style="160" customWidth="1"/>
    <col min="5638" max="5638" width="15.7109375" style="160" customWidth="1"/>
    <col min="5639" max="5639" width="11.42578125" style="160"/>
    <col min="5640" max="5640" width="13.7109375" style="160" bestFit="1" customWidth="1"/>
    <col min="5641" max="5888" width="11.42578125" style="160"/>
    <col min="5889" max="5889" width="25.42578125" style="160" customWidth="1"/>
    <col min="5890" max="5890" width="17.42578125" style="160" customWidth="1"/>
    <col min="5891" max="5892" width="14.7109375" style="160" customWidth="1"/>
    <col min="5893" max="5893" width="17.42578125" style="160" customWidth="1"/>
    <col min="5894" max="5894" width="15.7109375" style="160" customWidth="1"/>
    <col min="5895" max="5895" width="11.42578125" style="160"/>
    <col min="5896" max="5896" width="13.7109375" style="160" bestFit="1" customWidth="1"/>
    <col min="5897" max="6144" width="11.42578125" style="160"/>
    <col min="6145" max="6145" width="25.42578125" style="160" customWidth="1"/>
    <col min="6146" max="6146" width="17.42578125" style="160" customWidth="1"/>
    <col min="6147" max="6148" width="14.7109375" style="160" customWidth="1"/>
    <col min="6149" max="6149" width="17.42578125" style="160" customWidth="1"/>
    <col min="6150" max="6150" width="15.7109375" style="160" customWidth="1"/>
    <col min="6151" max="6151" width="11.42578125" style="160"/>
    <col min="6152" max="6152" width="13.7109375" style="160" bestFit="1" customWidth="1"/>
    <col min="6153" max="6400" width="11.42578125" style="160"/>
    <col min="6401" max="6401" width="25.42578125" style="160" customWidth="1"/>
    <col min="6402" max="6402" width="17.42578125" style="160" customWidth="1"/>
    <col min="6403" max="6404" width="14.7109375" style="160" customWidth="1"/>
    <col min="6405" max="6405" width="17.42578125" style="160" customWidth="1"/>
    <col min="6406" max="6406" width="15.7109375" style="160" customWidth="1"/>
    <col min="6407" max="6407" width="11.42578125" style="160"/>
    <col min="6408" max="6408" width="13.7109375" style="160" bestFit="1" customWidth="1"/>
    <col min="6409" max="6656" width="11.42578125" style="160"/>
    <col min="6657" max="6657" width="25.42578125" style="160" customWidth="1"/>
    <col min="6658" max="6658" width="17.42578125" style="160" customWidth="1"/>
    <col min="6659" max="6660" width="14.7109375" style="160" customWidth="1"/>
    <col min="6661" max="6661" width="17.42578125" style="160" customWidth="1"/>
    <col min="6662" max="6662" width="15.7109375" style="160" customWidth="1"/>
    <col min="6663" max="6663" width="11.42578125" style="160"/>
    <col min="6664" max="6664" width="13.7109375" style="160" bestFit="1" customWidth="1"/>
    <col min="6665" max="6912" width="11.42578125" style="160"/>
    <col min="6913" max="6913" width="25.42578125" style="160" customWidth="1"/>
    <col min="6914" max="6914" width="17.42578125" style="160" customWidth="1"/>
    <col min="6915" max="6916" width="14.7109375" style="160" customWidth="1"/>
    <col min="6917" max="6917" width="17.42578125" style="160" customWidth="1"/>
    <col min="6918" max="6918" width="15.7109375" style="160" customWidth="1"/>
    <col min="6919" max="6919" width="11.42578125" style="160"/>
    <col min="6920" max="6920" width="13.7109375" style="160" bestFit="1" customWidth="1"/>
    <col min="6921" max="7168" width="11.42578125" style="160"/>
    <col min="7169" max="7169" width="25.42578125" style="160" customWidth="1"/>
    <col min="7170" max="7170" width="17.42578125" style="160" customWidth="1"/>
    <col min="7171" max="7172" width="14.7109375" style="160" customWidth="1"/>
    <col min="7173" max="7173" width="17.42578125" style="160" customWidth="1"/>
    <col min="7174" max="7174" width="15.7109375" style="160" customWidth="1"/>
    <col min="7175" max="7175" width="11.42578125" style="160"/>
    <col min="7176" max="7176" width="13.7109375" style="160" bestFit="1" customWidth="1"/>
    <col min="7177" max="7424" width="11.42578125" style="160"/>
    <col min="7425" max="7425" width="25.42578125" style="160" customWidth="1"/>
    <col min="7426" max="7426" width="17.42578125" style="160" customWidth="1"/>
    <col min="7427" max="7428" width="14.7109375" style="160" customWidth="1"/>
    <col min="7429" max="7429" width="17.42578125" style="160" customWidth="1"/>
    <col min="7430" max="7430" width="15.7109375" style="160" customWidth="1"/>
    <col min="7431" max="7431" width="11.42578125" style="160"/>
    <col min="7432" max="7432" width="13.7109375" style="160" bestFit="1" customWidth="1"/>
    <col min="7433" max="7680" width="11.42578125" style="160"/>
    <col min="7681" max="7681" width="25.42578125" style="160" customWidth="1"/>
    <col min="7682" max="7682" width="17.42578125" style="160" customWidth="1"/>
    <col min="7683" max="7684" width="14.7109375" style="160" customWidth="1"/>
    <col min="7685" max="7685" width="17.42578125" style="160" customWidth="1"/>
    <col min="7686" max="7686" width="15.7109375" style="160" customWidth="1"/>
    <col min="7687" max="7687" width="11.42578125" style="160"/>
    <col min="7688" max="7688" width="13.7109375" style="160" bestFit="1" customWidth="1"/>
    <col min="7689" max="7936" width="11.42578125" style="160"/>
    <col min="7937" max="7937" width="25.42578125" style="160" customWidth="1"/>
    <col min="7938" max="7938" width="17.42578125" style="160" customWidth="1"/>
    <col min="7939" max="7940" width="14.7109375" style="160" customWidth="1"/>
    <col min="7941" max="7941" width="17.42578125" style="160" customWidth="1"/>
    <col min="7942" max="7942" width="15.7109375" style="160" customWidth="1"/>
    <col min="7943" max="7943" width="11.42578125" style="160"/>
    <col min="7944" max="7944" width="13.7109375" style="160" bestFit="1" customWidth="1"/>
    <col min="7945" max="8192" width="11.42578125" style="160"/>
    <col min="8193" max="8193" width="25.42578125" style="160" customWidth="1"/>
    <col min="8194" max="8194" width="17.42578125" style="160" customWidth="1"/>
    <col min="8195" max="8196" width="14.7109375" style="160" customWidth="1"/>
    <col min="8197" max="8197" width="17.42578125" style="160" customWidth="1"/>
    <col min="8198" max="8198" width="15.7109375" style="160" customWidth="1"/>
    <col min="8199" max="8199" width="11.42578125" style="160"/>
    <col min="8200" max="8200" width="13.7109375" style="160" bestFit="1" customWidth="1"/>
    <col min="8201" max="8448" width="11.42578125" style="160"/>
    <col min="8449" max="8449" width="25.42578125" style="160" customWidth="1"/>
    <col min="8450" max="8450" width="17.42578125" style="160" customWidth="1"/>
    <col min="8451" max="8452" width="14.7109375" style="160" customWidth="1"/>
    <col min="8453" max="8453" width="17.42578125" style="160" customWidth="1"/>
    <col min="8454" max="8454" width="15.7109375" style="160" customWidth="1"/>
    <col min="8455" max="8455" width="11.42578125" style="160"/>
    <col min="8456" max="8456" width="13.7109375" style="160" bestFit="1" customWidth="1"/>
    <col min="8457" max="8704" width="11.42578125" style="160"/>
    <col min="8705" max="8705" width="25.42578125" style="160" customWidth="1"/>
    <col min="8706" max="8706" width="17.42578125" style="160" customWidth="1"/>
    <col min="8707" max="8708" width="14.7109375" style="160" customWidth="1"/>
    <col min="8709" max="8709" width="17.42578125" style="160" customWidth="1"/>
    <col min="8710" max="8710" width="15.7109375" style="160" customWidth="1"/>
    <col min="8711" max="8711" width="11.42578125" style="160"/>
    <col min="8712" max="8712" width="13.7109375" style="160" bestFit="1" customWidth="1"/>
    <col min="8713" max="8960" width="11.42578125" style="160"/>
    <col min="8961" max="8961" width="25.42578125" style="160" customWidth="1"/>
    <col min="8962" max="8962" width="17.42578125" style="160" customWidth="1"/>
    <col min="8963" max="8964" width="14.7109375" style="160" customWidth="1"/>
    <col min="8965" max="8965" width="17.42578125" style="160" customWidth="1"/>
    <col min="8966" max="8966" width="15.7109375" style="160" customWidth="1"/>
    <col min="8967" max="8967" width="11.42578125" style="160"/>
    <col min="8968" max="8968" width="13.7109375" style="160" bestFit="1" customWidth="1"/>
    <col min="8969" max="9216" width="11.42578125" style="160"/>
    <col min="9217" max="9217" width="25.42578125" style="160" customWidth="1"/>
    <col min="9218" max="9218" width="17.42578125" style="160" customWidth="1"/>
    <col min="9219" max="9220" width="14.7109375" style="160" customWidth="1"/>
    <col min="9221" max="9221" width="17.42578125" style="160" customWidth="1"/>
    <col min="9222" max="9222" width="15.7109375" style="160" customWidth="1"/>
    <col min="9223" max="9223" width="11.42578125" style="160"/>
    <col min="9224" max="9224" width="13.7109375" style="160" bestFit="1" customWidth="1"/>
    <col min="9225" max="9472" width="11.42578125" style="160"/>
    <col min="9473" max="9473" width="25.42578125" style="160" customWidth="1"/>
    <col min="9474" max="9474" width="17.42578125" style="160" customWidth="1"/>
    <col min="9475" max="9476" width="14.7109375" style="160" customWidth="1"/>
    <col min="9477" max="9477" width="17.42578125" style="160" customWidth="1"/>
    <col min="9478" max="9478" width="15.7109375" style="160" customWidth="1"/>
    <col min="9479" max="9479" width="11.42578125" style="160"/>
    <col min="9480" max="9480" width="13.7109375" style="160" bestFit="1" customWidth="1"/>
    <col min="9481" max="9728" width="11.42578125" style="160"/>
    <col min="9729" max="9729" width="25.42578125" style="160" customWidth="1"/>
    <col min="9730" max="9730" width="17.42578125" style="160" customWidth="1"/>
    <col min="9731" max="9732" width="14.7109375" style="160" customWidth="1"/>
    <col min="9733" max="9733" width="17.42578125" style="160" customWidth="1"/>
    <col min="9734" max="9734" width="15.7109375" style="160" customWidth="1"/>
    <col min="9735" max="9735" width="11.42578125" style="160"/>
    <col min="9736" max="9736" width="13.7109375" style="160" bestFit="1" customWidth="1"/>
    <col min="9737" max="9984" width="11.42578125" style="160"/>
    <col min="9985" max="9985" width="25.42578125" style="160" customWidth="1"/>
    <col min="9986" max="9986" width="17.42578125" style="160" customWidth="1"/>
    <col min="9987" max="9988" width="14.7109375" style="160" customWidth="1"/>
    <col min="9989" max="9989" width="17.42578125" style="160" customWidth="1"/>
    <col min="9990" max="9990" width="15.7109375" style="160" customWidth="1"/>
    <col min="9991" max="9991" width="11.42578125" style="160"/>
    <col min="9992" max="9992" width="13.7109375" style="160" bestFit="1" customWidth="1"/>
    <col min="9993" max="10240" width="11.42578125" style="160"/>
    <col min="10241" max="10241" width="25.42578125" style="160" customWidth="1"/>
    <col min="10242" max="10242" width="17.42578125" style="160" customWidth="1"/>
    <col min="10243" max="10244" width="14.7109375" style="160" customWidth="1"/>
    <col min="10245" max="10245" width="17.42578125" style="160" customWidth="1"/>
    <col min="10246" max="10246" width="15.7109375" style="160" customWidth="1"/>
    <col min="10247" max="10247" width="11.42578125" style="160"/>
    <col min="10248" max="10248" width="13.7109375" style="160" bestFit="1" customWidth="1"/>
    <col min="10249" max="10496" width="11.42578125" style="160"/>
    <col min="10497" max="10497" width="25.42578125" style="160" customWidth="1"/>
    <col min="10498" max="10498" width="17.42578125" style="160" customWidth="1"/>
    <col min="10499" max="10500" width="14.7109375" style="160" customWidth="1"/>
    <col min="10501" max="10501" width="17.42578125" style="160" customWidth="1"/>
    <col min="10502" max="10502" width="15.7109375" style="160" customWidth="1"/>
    <col min="10503" max="10503" width="11.42578125" style="160"/>
    <col min="10504" max="10504" width="13.7109375" style="160" bestFit="1" customWidth="1"/>
    <col min="10505" max="10752" width="11.42578125" style="160"/>
    <col min="10753" max="10753" width="25.42578125" style="160" customWidth="1"/>
    <col min="10754" max="10754" width="17.42578125" style="160" customWidth="1"/>
    <col min="10755" max="10756" width="14.7109375" style="160" customWidth="1"/>
    <col min="10757" max="10757" width="17.42578125" style="160" customWidth="1"/>
    <col min="10758" max="10758" width="15.7109375" style="160" customWidth="1"/>
    <col min="10759" max="10759" width="11.42578125" style="160"/>
    <col min="10760" max="10760" width="13.7109375" style="160" bestFit="1" customWidth="1"/>
    <col min="10761" max="11008" width="11.42578125" style="160"/>
    <col min="11009" max="11009" width="25.42578125" style="160" customWidth="1"/>
    <col min="11010" max="11010" width="17.42578125" style="160" customWidth="1"/>
    <col min="11011" max="11012" width="14.7109375" style="160" customWidth="1"/>
    <col min="11013" max="11013" width="17.42578125" style="160" customWidth="1"/>
    <col min="11014" max="11014" width="15.7109375" style="160" customWidth="1"/>
    <col min="11015" max="11015" width="11.42578125" style="160"/>
    <col min="11016" max="11016" width="13.7109375" style="160" bestFit="1" customWidth="1"/>
    <col min="11017" max="11264" width="11.42578125" style="160"/>
    <col min="11265" max="11265" width="25.42578125" style="160" customWidth="1"/>
    <col min="11266" max="11266" width="17.42578125" style="160" customWidth="1"/>
    <col min="11267" max="11268" width="14.7109375" style="160" customWidth="1"/>
    <col min="11269" max="11269" width="17.42578125" style="160" customWidth="1"/>
    <col min="11270" max="11270" width="15.7109375" style="160" customWidth="1"/>
    <col min="11271" max="11271" width="11.42578125" style="160"/>
    <col min="11272" max="11272" width="13.7109375" style="160" bestFit="1" customWidth="1"/>
    <col min="11273" max="11520" width="11.42578125" style="160"/>
    <col min="11521" max="11521" width="25.42578125" style="160" customWidth="1"/>
    <col min="11522" max="11522" width="17.42578125" style="160" customWidth="1"/>
    <col min="11523" max="11524" width="14.7109375" style="160" customWidth="1"/>
    <col min="11525" max="11525" width="17.42578125" style="160" customWidth="1"/>
    <col min="11526" max="11526" width="15.7109375" style="160" customWidth="1"/>
    <col min="11527" max="11527" width="11.42578125" style="160"/>
    <col min="11528" max="11528" width="13.7109375" style="160" bestFit="1" customWidth="1"/>
    <col min="11529" max="11776" width="11.42578125" style="160"/>
    <col min="11777" max="11777" width="25.42578125" style="160" customWidth="1"/>
    <col min="11778" max="11778" width="17.42578125" style="160" customWidth="1"/>
    <col min="11779" max="11780" width="14.7109375" style="160" customWidth="1"/>
    <col min="11781" max="11781" width="17.42578125" style="160" customWidth="1"/>
    <col min="11782" max="11782" width="15.7109375" style="160" customWidth="1"/>
    <col min="11783" max="11783" width="11.42578125" style="160"/>
    <col min="11784" max="11784" width="13.7109375" style="160" bestFit="1" customWidth="1"/>
    <col min="11785" max="12032" width="11.42578125" style="160"/>
    <col min="12033" max="12033" width="25.42578125" style="160" customWidth="1"/>
    <col min="12034" max="12034" width="17.42578125" style="160" customWidth="1"/>
    <col min="12035" max="12036" width="14.7109375" style="160" customWidth="1"/>
    <col min="12037" max="12037" width="17.42578125" style="160" customWidth="1"/>
    <col min="12038" max="12038" width="15.7109375" style="160" customWidth="1"/>
    <col min="12039" max="12039" width="11.42578125" style="160"/>
    <col min="12040" max="12040" width="13.7109375" style="160" bestFit="1" customWidth="1"/>
    <col min="12041" max="12288" width="11.42578125" style="160"/>
    <col min="12289" max="12289" width="25.42578125" style="160" customWidth="1"/>
    <col min="12290" max="12290" width="17.42578125" style="160" customWidth="1"/>
    <col min="12291" max="12292" width="14.7109375" style="160" customWidth="1"/>
    <col min="12293" max="12293" width="17.42578125" style="160" customWidth="1"/>
    <col min="12294" max="12294" width="15.7109375" style="160" customWidth="1"/>
    <col min="12295" max="12295" width="11.42578125" style="160"/>
    <col min="12296" max="12296" width="13.7109375" style="160" bestFit="1" customWidth="1"/>
    <col min="12297" max="12544" width="11.42578125" style="160"/>
    <col min="12545" max="12545" width="25.42578125" style="160" customWidth="1"/>
    <col min="12546" max="12546" width="17.42578125" style="160" customWidth="1"/>
    <col min="12547" max="12548" width="14.7109375" style="160" customWidth="1"/>
    <col min="12549" max="12549" width="17.42578125" style="160" customWidth="1"/>
    <col min="12550" max="12550" width="15.7109375" style="160" customWidth="1"/>
    <col min="12551" max="12551" width="11.42578125" style="160"/>
    <col min="12552" max="12552" width="13.7109375" style="160" bestFit="1" customWidth="1"/>
    <col min="12553" max="12800" width="11.42578125" style="160"/>
    <col min="12801" max="12801" width="25.42578125" style="160" customWidth="1"/>
    <col min="12802" max="12802" width="17.42578125" style="160" customWidth="1"/>
    <col min="12803" max="12804" width="14.7109375" style="160" customWidth="1"/>
    <col min="12805" max="12805" width="17.42578125" style="160" customWidth="1"/>
    <col min="12806" max="12806" width="15.7109375" style="160" customWidth="1"/>
    <col min="12807" max="12807" width="11.42578125" style="160"/>
    <col min="12808" max="12808" width="13.7109375" style="160" bestFit="1" customWidth="1"/>
    <col min="12809" max="13056" width="11.42578125" style="160"/>
    <col min="13057" max="13057" width="25.42578125" style="160" customWidth="1"/>
    <col min="13058" max="13058" width="17.42578125" style="160" customWidth="1"/>
    <col min="13059" max="13060" width="14.7109375" style="160" customWidth="1"/>
    <col min="13061" max="13061" width="17.42578125" style="160" customWidth="1"/>
    <col min="13062" max="13062" width="15.7109375" style="160" customWidth="1"/>
    <col min="13063" max="13063" width="11.42578125" style="160"/>
    <col min="13064" max="13064" width="13.7109375" style="160" bestFit="1" customWidth="1"/>
    <col min="13065" max="13312" width="11.42578125" style="160"/>
    <col min="13313" max="13313" width="25.42578125" style="160" customWidth="1"/>
    <col min="13314" max="13314" width="17.42578125" style="160" customWidth="1"/>
    <col min="13315" max="13316" width="14.7109375" style="160" customWidth="1"/>
    <col min="13317" max="13317" width="17.42578125" style="160" customWidth="1"/>
    <col min="13318" max="13318" width="15.7109375" style="160" customWidth="1"/>
    <col min="13319" max="13319" width="11.42578125" style="160"/>
    <col min="13320" max="13320" width="13.7109375" style="160" bestFit="1" customWidth="1"/>
    <col min="13321" max="13568" width="11.42578125" style="160"/>
    <col min="13569" max="13569" width="25.42578125" style="160" customWidth="1"/>
    <col min="13570" max="13570" width="17.42578125" style="160" customWidth="1"/>
    <col min="13571" max="13572" width="14.7109375" style="160" customWidth="1"/>
    <col min="13573" max="13573" width="17.42578125" style="160" customWidth="1"/>
    <col min="13574" max="13574" width="15.7109375" style="160" customWidth="1"/>
    <col min="13575" max="13575" width="11.42578125" style="160"/>
    <col min="13576" max="13576" width="13.7109375" style="160" bestFit="1" customWidth="1"/>
    <col min="13577" max="13824" width="11.42578125" style="160"/>
    <col min="13825" max="13825" width="25.42578125" style="160" customWidth="1"/>
    <col min="13826" max="13826" width="17.42578125" style="160" customWidth="1"/>
    <col min="13827" max="13828" width="14.7109375" style="160" customWidth="1"/>
    <col min="13829" max="13829" width="17.42578125" style="160" customWidth="1"/>
    <col min="13830" max="13830" width="15.7109375" style="160" customWidth="1"/>
    <col min="13831" max="13831" width="11.42578125" style="160"/>
    <col min="13832" max="13832" width="13.7109375" style="160" bestFit="1" customWidth="1"/>
    <col min="13833" max="14080" width="11.42578125" style="160"/>
    <col min="14081" max="14081" width="25.42578125" style="160" customWidth="1"/>
    <col min="14082" max="14082" width="17.42578125" style="160" customWidth="1"/>
    <col min="14083" max="14084" width="14.7109375" style="160" customWidth="1"/>
    <col min="14085" max="14085" width="17.42578125" style="160" customWidth="1"/>
    <col min="14086" max="14086" width="15.7109375" style="160" customWidth="1"/>
    <col min="14087" max="14087" width="11.42578125" style="160"/>
    <col min="14088" max="14088" width="13.7109375" style="160" bestFit="1" customWidth="1"/>
    <col min="14089" max="14336" width="11.42578125" style="160"/>
    <col min="14337" max="14337" width="25.42578125" style="160" customWidth="1"/>
    <col min="14338" max="14338" width="17.42578125" style="160" customWidth="1"/>
    <col min="14339" max="14340" width="14.7109375" style="160" customWidth="1"/>
    <col min="14341" max="14341" width="17.42578125" style="160" customWidth="1"/>
    <col min="14342" max="14342" width="15.7109375" style="160" customWidth="1"/>
    <col min="14343" max="14343" width="11.42578125" style="160"/>
    <col min="14344" max="14344" width="13.7109375" style="160" bestFit="1" customWidth="1"/>
    <col min="14345" max="14592" width="11.42578125" style="160"/>
    <col min="14593" max="14593" width="25.42578125" style="160" customWidth="1"/>
    <col min="14594" max="14594" width="17.42578125" style="160" customWidth="1"/>
    <col min="14595" max="14596" width="14.7109375" style="160" customWidth="1"/>
    <col min="14597" max="14597" width="17.42578125" style="160" customWidth="1"/>
    <col min="14598" max="14598" width="15.7109375" style="160" customWidth="1"/>
    <col min="14599" max="14599" width="11.42578125" style="160"/>
    <col min="14600" max="14600" width="13.7109375" style="160" bestFit="1" customWidth="1"/>
    <col min="14601" max="14848" width="11.42578125" style="160"/>
    <col min="14849" max="14849" width="25.42578125" style="160" customWidth="1"/>
    <col min="14850" max="14850" width="17.42578125" style="160" customWidth="1"/>
    <col min="14851" max="14852" width="14.7109375" style="160" customWidth="1"/>
    <col min="14853" max="14853" width="17.42578125" style="160" customWidth="1"/>
    <col min="14854" max="14854" width="15.7109375" style="160" customWidth="1"/>
    <col min="14855" max="14855" width="11.42578125" style="160"/>
    <col min="14856" max="14856" width="13.7109375" style="160" bestFit="1" customWidth="1"/>
    <col min="14857" max="15104" width="11.42578125" style="160"/>
    <col min="15105" max="15105" width="25.42578125" style="160" customWidth="1"/>
    <col min="15106" max="15106" width="17.42578125" style="160" customWidth="1"/>
    <col min="15107" max="15108" width="14.7109375" style="160" customWidth="1"/>
    <col min="15109" max="15109" width="17.42578125" style="160" customWidth="1"/>
    <col min="15110" max="15110" width="15.7109375" style="160" customWidth="1"/>
    <col min="15111" max="15111" width="11.42578125" style="160"/>
    <col min="15112" max="15112" width="13.7109375" style="160" bestFit="1" customWidth="1"/>
    <col min="15113" max="15360" width="11.42578125" style="160"/>
    <col min="15361" max="15361" width="25.42578125" style="160" customWidth="1"/>
    <col min="15362" max="15362" width="17.42578125" style="160" customWidth="1"/>
    <col min="15363" max="15364" width="14.7109375" style="160" customWidth="1"/>
    <col min="15365" max="15365" width="17.42578125" style="160" customWidth="1"/>
    <col min="15366" max="15366" width="15.7109375" style="160" customWidth="1"/>
    <col min="15367" max="15367" width="11.42578125" style="160"/>
    <col min="15368" max="15368" width="13.7109375" style="160" bestFit="1" customWidth="1"/>
    <col min="15369" max="15616" width="11.42578125" style="160"/>
    <col min="15617" max="15617" width="25.42578125" style="160" customWidth="1"/>
    <col min="15618" max="15618" width="17.42578125" style="160" customWidth="1"/>
    <col min="15619" max="15620" width="14.7109375" style="160" customWidth="1"/>
    <col min="15621" max="15621" width="17.42578125" style="160" customWidth="1"/>
    <col min="15622" max="15622" width="15.7109375" style="160" customWidth="1"/>
    <col min="15623" max="15623" width="11.42578125" style="160"/>
    <col min="15624" max="15624" width="13.7109375" style="160" bestFit="1" customWidth="1"/>
    <col min="15625" max="15872" width="11.42578125" style="160"/>
    <col min="15873" max="15873" width="25.42578125" style="160" customWidth="1"/>
    <col min="15874" max="15874" width="17.42578125" style="160" customWidth="1"/>
    <col min="15875" max="15876" width="14.7109375" style="160" customWidth="1"/>
    <col min="15877" max="15877" width="17.42578125" style="160" customWidth="1"/>
    <col min="15878" max="15878" width="15.7109375" style="160" customWidth="1"/>
    <col min="15879" max="15879" width="11.42578125" style="160"/>
    <col min="15880" max="15880" width="13.7109375" style="160" bestFit="1" customWidth="1"/>
    <col min="15881" max="16128" width="11.42578125" style="160"/>
    <col min="16129" max="16129" width="25.42578125" style="160" customWidth="1"/>
    <col min="16130" max="16130" width="17.42578125" style="160" customWidth="1"/>
    <col min="16131" max="16132" width="14.7109375" style="160" customWidth="1"/>
    <col min="16133" max="16133" width="17.42578125" style="160" customWidth="1"/>
    <col min="16134" max="16134" width="15.7109375" style="160" customWidth="1"/>
    <col min="16135" max="16135" width="11.42578125" style="160"/>
    <col min="16136" max="16136" width="13.7109375" style="160" bestFit="1" customWidth="1"/>
    <col min="16137" max="16384" width="11.42578125" style="160"/>
  </cols>
  <sheetData>
    <row r="1" spans="1:6" ht="15" x14ac:dyDescent="0.3">
      <c r="A1" s="222"/>
      <c r="B1" s="222"/>
      <c r="C1" s="222"/>
      <c r="D1" s="222"/>
      <c r="E1" s="222"/>
      <c r="F1" s="222"/>
    </row>
    <row r="2" spans="1:6" ht="21.75" customHeight="1" x14ac:dyDescent="0.4">
      <c r="A2" s="222"/>
      <c r="B2" s="222"/>
      <c r="C2" s="222"/>
      <c r="D2" s="222"/>
      <c r="E2" s="435" t="s">
        <v>300</v>
      </c>
      <c r="F2" s="435"/>
    </row>
    <row r="3" spans="1:6" ht="18.75" x14ac:dyDescent="0.3">
      <c r="A3" s="222"/>
      <c r="B3" s="222"/>
      <c r="C3" s="222"/>
      <c r="D3" s="222"/>
      <c r="E3" s="222"/>
      <c r="F3" s="263"/>
    </row>
    <row r="4" spans="1:6" ht="26.25" x14ac:dyDescent="0.4">
      <c r="A4" s="442" t="s">
        <v>26</v>
      </c>
      <c r="B4" s="442"/>
      <c r="C4" s="442"/>
      <c r="D4" s="442"/>
      <c r="E4" s="442"/>
      <c r="F4" s="442"/>
    </row>
    <row r="5" spans="1:6" ht="26.25" x14ac:dyDescent="0.4">
      <c r="A5" s="442" t="s">
        <v>203</v>
      </c>
      <c r="B5" s="442"/>
      <c r="C5" s="442"/>
      <c r="D5" s="442"/>
      <c r="E5" s="442"/>
      <c r="F5" s="442"/>
    </row>
    <row r="6" spans="1:6" ht="23.25" x14ac:dyDescent="0.35">
      <c r="A6" s="449" t="s">
        <v>28</v>
      </c>
      <c r="B6" s="449"/>
      <c r="C6" s="449"/>
      <c r="D6" s="449"/>
      <c r="E6" s="449"/>
      <c r="F6" s="449"/>
    </row>
    <row r="7" spans="1:6" ht="15" x14ac:dyDescent="0.3">
      <c r="A7" s="222"/>
      <c r="B7" s="222"/>
      <c r="C7" s="222"/>
      <c r="D7" s="222"/>
      <c r="E7" s="222"/>
      <c r="F7" s="222"/>
    </row>
    <row r="8" spans="1:6" ht="26.25" x14ac:dyDescent="0.4">
      <c r="A8" s="444" t="s">
        <v>301</v>
      </c>
      <c r="B8" s="444"/>
      <c r="C8" s="444"/>
      <c r="D8" s="444"/>
      <c r="E8" s="444"/>
      <c r="F8" s="444"/>
    </row>
    <row r="12" spans="1:6" x14ac:dyDescent="0.2">
      <c r="A12" s="226"/>
      <c r="B12" s="226" t="s">
        <v>302</v>
      </c>
      <c r="C12" s="226"/>
      <c r="D12" s="226"/>
      <c r="E12" s="226" t="s">
        <v>302</v>
      </c>
      <c r="F12" s="226" t="s">
        <v>303</v>
      </c>
    </row>
    <row r="13" spans="1:6" x14ac:dyDescent="0.2">
      <c r="A13" s="227"/>
      <c r="B13" s="227" t="s">
        <v>304</v>
      </c>
      <c r="C13" s="227" t="s">
        <v>254</v>
      </c>
      <c r="D13" s="227" t="s">
        <v>255</v>
      </c>
      <c r="E13" s="227" t="s">
        <v>305</v>
      </c>
      <c r="F13" s="227" t="s">
        <v>305</v>
      </c>
    </row>
    <row r="14" spans="1:6" x14ac:dyDescent="0.2">
      <c r="A14" s="228" t="s">
        <v>306</v>
      </c>
      <c r="B14" s="228" t="s">
        <v>156</v>
      </c>
      <c r="C14" s="228" t="s">
        <v>307</v>
      </c>
      <c r="D14" s="228" t="s">
        <v>307</v>
      </c>
      <c r="E14" s="228" t="s">
        <v>308</v>
      </c>
      <c r="F14" s="228" t="s">
        <v>309</v>
      </c>
    </row>
    <row r="15" spans="1:6" x14ac:dyDescent="0.2">
      <c r="A15" s="229"/>
      <c r="B15" s="229"/>
      <c r="C15" s="229"/>
      <c r="D15" s="229"/>
      <c r="E15" s="229"/>
      <c r="F15" s="229"/>
    </row>
    <row r="16" spans="1:6" x14ac:dyDescent="0.2">
      <c r="A16" s="231" t="s">
        <v>310</v>
      </c>
      <c r="B16" s="231"/>
      <c r="C16" s="231"/>
      <c r="D16" s="231"/>
      <c r="E16" s="231"/>
      <c r="F16" s="231"/>
    </row>
    <row r="17" spans="1:6" x14ac:dyDescent="0.2">
      <c r="A17" s="231" t="s">
        <v>311</v>
      </c>
      <c r="B17" s="255">
        <v>57845098</v>
      </c>
      <c r="C17" s="255">
        <v>0</v>
      </c>
      <c r="D17" s="255">
        <v>0</v>
      </c>
      <c r="E17" s="255">
        <f>+B17+C17+D17</f>
        <v>57845098</v>
      </c>
      <c r="F17" s="255">
        <v>57845098</v>
      </c>
    </row>
    <row r="18" spans="1:6" x14ac:dyDescent="0.2">
      <c r="A18" s="231"/>
      <c r="B18" s="231"/>
      <c r="C18" s="231"/>
      <c r="D18" s="231"/>
      <c r="E18" s="231"/>
      <c r="F18" s="231"/>
    </row>
    <row r="19" spans="1:6" x14ac:dyDescent="0.2">
      <c r="A19" s="234"/>
      <c r="B19" s="234"/>
      <c r="C19" s="234"/>
      <c r="D19" s="234"/>
      <c r="E19" s="234"/>
      <c r="F19" s="234"/>
    </row>
    <row r="20" spans="1:6" x14ac:dyDescent="0.2">
      <c r="A20" s="229"/>
      <c r="B20" s="229"/>
      <c r="C20" s="229"/>
      <c r="D20" s="229"/>
      <c r="E20" s="229"/>
      <c r="F20" s="229"/>
    </row>
    <row r="21" spans="1:6" x14ac:dyDescent="0.2">
      <c r="A21" s="242" t="s">
        <v>275</v>
      </c>
      <c r="B21" s="259">
        <f>SUM(B17:B20)</f>
        <v>57845098</v>
      </c>
      <c r="C21" s="259">
        <f>SUM(C17:C20)</f>
        <v>0</v>
      </c>
      <c r="D21" s="259">
        <f>SUM(D17:D20)</f>
        <v>0</v>
      </c>
      <c r="E21" s="259">
        <f>SUM(E17:E20)</f>
        <v>57845098</v>
      </c>
      <c r="F21" s="259">
        <f>SUM(F17:F20)</f>
        <v>57845098</v>
      </c>
    </row>
    <row r="22" spans="1:6" x14ac:dyDescent="0.2">
      <c r="A22" s="229"/>
      <c r="B22" s="229"/>
      <c r="C22" s="229"/>
      <c r="D22" s="229"/>
      <c r="E22" s="229"/>
      <c r="F22" s="229"/>
    </row>
    <row r="23" spans="1:6" x14ac:dyDescent="0.2">
      <c r="A23" s="231" t="s">
        <v>312</v>
      </c>
      <c r="B23" s="231"/>
      <c r="C23" s="231"/>
      <c r="D23" s="231"/>
      <c r="E23" s="231"/>
      <c r="F23" s="231"/>
    </row>
    <row r="24" spans="1:6" x14ac:dyDescent="0.2">
      <c r="A24" s="231" t="s">
        <v>313</v>
      </c>
      <c r="B24" s="255">
        <f>+'[1]Balance y Resultados'!$G$119</f>
        <v>0</v>
      </c>
      <c r="C24" s="255">
        <v>0</v>
      </c>
      <c r="D24" s="255">
        <v>0</v>
      </c>
      <c r="E24" s="255">
        <f>+B24+C24+D24</f>
        <v>0</v>
      </c>
      <c r="F24" s="255">
        <v>0</v>
      </c>
    </row>
    <row r="25" spans="1:6" x14ac:dyDescent="0.2">
      <c r="A25" s="231"/>
      <c r="B25" s="231"/>
      <c r="C25" s="231"/>
      <c r="D25" s="231"/>
      <c r="E25" s="231"/>
      <c r="F25" s="231"/>
    </row>
    <row r="26" spans="1:6" x14ac:dyDescent="0.2">
      <c r="A26" s="234"/>
      <c r="B26" s="234"/>
      <c r="C26" s="234"/>
      <c r="D26" s="234"/>
      <c r="E26" s="234"/>
      <c r="F26" s="234"/>
    </row>
    <row r="27" spans="1:6" x14ac:dyDescent="0.2">
      <c r="A27" s="229"/>
      <c r="B27" s="229"/>
      <c r="C27" s="229"/>
      <c r="D27" s="229"/>
      <c r="E27" s="229"/>
      <c r="F27" s="229"/>
    </row>
    <row r="28" spans="1:6" x14ac:dyDescent="0.2">
      <c r="A28" s="242" t="s">
        <v>275</v>
      </c>
      <c r="B28" s="259">
        <f>SUM(B24:B27)</f>
        <v>0</v>
      </c>
      <c r="C28" s="259">
        <f>SUM(C24:C27)</f>
        <v>0</v>
      </c>
      <c r="D28" s="259">
        <f>SUM(D24:D27)</f>
        <v>0</v>
      </c>
      <c r="E28" s="259">
        <f>SUM(E24:E27)</f>
        <v>0</v>
      </c>
      <c r="F28" s="259">
        <f>SUM(F24:F27)</f>
        <v>0</v>
      </c>
    </row>
    <row r="29" spans="1:6" x14ac:dyDescent="0.2">
      <c r="A29" s="249"/>
      <c r="B29" s="249"/>
      <c r="C29" s="249"/>
      <c r="D29" s="249"/>
      <c r="E29" s="249"/>
      <c r="F29" s="249"/>
    </row>
    <row r="30" spans="1:6" x14ac:dyDescent="0.2">
      <c r="A30" s="249"/>
      <c r="B30" s="249"/>
      <c r="C30" s="249"/>
      <c r="D30" s="249"/>
      <c r="E30" s="249"/>
      <c r="F30" s="249"/>
    </row>
    <row r="31" spans="1:6" ht="15" x14ac:dyDescent="0.2">
      <c r="A31" s="264" t="s">
        <v>314</v>
      </c>
      <c r="B31" s="249"/>
      <c r="C31" s="249"/>
      <c r="D31" s="249"/>
      <c r="E31" s="249"/>
      <c r="F31" s="249"/>
    </row>
    <row r="32" spans="1:6" ht="15" x14ac:dyDescent="0.2">
      <c r="A32" s="264"/>
      <c r="B32" s="249"/>
      <c r="C32" s="249"/>
      <c r="D32" s="249"/>
      <c r="E32" s="249"/>
      <c r="F32" s="249"/>
    </row>
    <row r="37" spans="5:6" x14ac:dyDescent="0.2">
      <c r="E37" s="265"/>
      <c r="F37" s="265"/>
    </row>
  </sheetData>
  <mergeCells count="5">
    <mergeCell ref="E2:F2"/>
    <mergeCell ref="A4:F4"/>
    <mergeCell ref="A5:F5"/>
    <mergeCell ref="A6:F6"/>
    <mergeCell ref="A8:F8"/>
  </mergeCells>
  <printOptions horizontalCentered="1"/>
  <pageMargins left="0.39370078740157483" right="0" top="2.3622047244094491" bottom="0.98425196850393704" header="0" footer="0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041DE-2B4A-477D-BDE6-E7130DA028FF}">
  <dimension ref="A1:E57"/>
  <sheetViews>
    <sheetView showGridLines="0" zoomScale="75" workbookViewId="0">
      <selection activeCell="D1" sqref="D1:E1"/>
    </sheetView>
  </sheetViews>
  <sheetFormatPr baseColWidth="10" defaultRowHeight="12.75" x14ac:dyDescent="0.2"/>
  <cols>
    <col min="1" max="1" width="34.42578125" style="160" customWidth="1"/>
    <col min="2" max="2" width="18.42578125" style="160" customWidth="1"/>
    <col min="3" max="3" width="21.7109375" style="160" bestFit="1" customWidth="1"/>
    <col min="4" max="4" width="18.42578125" style="160" customWidth="1"/>
    <col min="5" max="5" width="22" style="160" bestFit="1" customWidth="1"/>
    <col min="6" max="256" width="11.42578125" style="160"/>
    <col min="257" max="257" width="34.42578125" style="160" customWidth="1"/>
    <col min="258" max="258" width="18.42578125" style="160" customWidth="1"/>
    <col min="259" max="259" width="19.28515625" style="160" customWidth="1"/>
    <col min="260" max="260" width="18.42578125" style="160" customWidth="1"/>
    <col min="261" max="261" width="19.42578125" style="160" customWidth="1"/>
    <col min="262" max="512" width="11.42578125" style="160"/>
    <col min="513" max="513" width="34.42578125" style="160" customWidth="1"/>
    <col min="514" max="514" width="18.42578125" style="160" customWidth="1"/>
    <col min="515" max="515" width="19.28515625" style="160" customWidth="1"/>
    <col min="516" max="516" width="18.42578125" style="160" customWidth="1"/>
    <col min="517" max="517" width="19.42578125" style="160" customWidth="1"/>
    <col min="518" max="768" width="11.42578125" style="160"/>
    <col min="769" max="769" width="34.42578125" style="160" customWidth="1"/>
    <col min="770" max="770" width="18.42578125" style="160" customWidth="1"/>
    <col min="771" max="771" width="19.28515625" style="160" customWidth="1"/>
    <col min="772" max="772" width="18.42578125" style="160" customWidth="1"/>
    <col min="773" max="773" width="19.42578125" style="160" customWidth="1"/>
    <col min="774" max="1024" width="11.42578125" style="160"/>
    <col min="1025" max="1025" width="34.42578125" style="160" customWidth="1"/>
    <col min="1026" max="1026" width="18.42578125" style="160" customWidth="1"/>
    <col min="1027" max="1027" width="19.28515625" style="160" customWidth="1"/>
    <col min="1028" max="1028" width="18.42578125" style="160" customWidth="1"/>
    <col min="1029" max="1029" width="19.42578125" style="160" customWidth="1"/>
    <col min="1030" max="1280" width="11.42578125" style="160"/>
    <col min="1281" max="1281" width="34.42578125" style="160" customWidth="1"/>
    <col min="1282" max="1282" width="18.42578125" style="160" customWidth="1"/>
    <col min="1283" max="1283" width="19.28515625" style="160" customWidth="1"/>
    <col min="1284" max="1284" width="18.42578125" style="160" customWidth="1"/>
    <col min="1285" max="1285" width="19.42578125" style="160" customWidth="1"/>
    <col min="1286" max="1536" width="11.42578125" style="160"/>
    <col min="1537" max="1537" width="34.42578125" style="160" customWidth="1"/>
    <col min="1538" max="1538" width="18.42578125" style="160" customWidth="1"/>
    <col min="1539" max="1539" width="19.28515625" style="160" customWidth="1"/>
    <col min="1540" max="1540" width="18.42578125" style="160" customWidth="1"/>
    <col min="1541" max="1541" width="19.42578125" style="160" customWidth="1"/>
    <col min="1542" max="1792" width="11.42578125" style="160"/>
    <col min="1793" max="1793" width="34.42578125" style="160" customWidth="1"/>
    <col min="1794" max="1794" width="18.42578125" style="160" customWidth="1"/>
    <col min="1795" max="1795" width="19.28515625" style="160" customWidth="1"/>
    <col min="1796" max="1796" width="18.42578125" style="160" customWidth="1"/>
    <col min="1797" max="1797" width="19.42578125" style="160" customWidth="1"/>
    <col min="1798" max="2048" width="11.42578125" style="160"/>
    <col min="2049" max="2049" width="34.42578125" style="160" customWidth="1"/>
    <col min="2050" max="2050" width="18.42578125" style="160" customWidth="1"/>
    <col min="2051" max="2051" width="19.28515625" style="160" customWidth="1"/>
    <col min="2052" max="2052" width="18.42578125" style="160" customWidth="1"/>
    <col min="2053" max="2053" width="19.42578125" style="160" customWidth="1"/>
    <col min="2054" max="2304" width="11.42578125" style="160"/>
    <col min="2305" max="2305" width="34.42578125" style="160" customWidth="1"/>
    <col min="2306" max="2306" width="18.42578125" style="160" customWidth="1"/>
    <col min="2307" max="2307" width="19.28515625" style="160" customWidth="1"/>
    <col min="2308" max="2308" width="18.42578125" style="160" customWidth="1"/>
    <col min="2309" max="2309" width="19.42578125" style="160" customWidth="1"/>
    <col min="2310" max="2560" width="11.42578125" style="160"/>
    <col min="2561" max="2561" width="34.42578125" style="160" customWidth="1"/>
    <col min="2562" max="2562" width="18.42578125" style="160" customWidth="1"/>
    <col min="2563" max="2563" width="19.28515625" style="160" customWidth="1"/>
    <col min="2564" max="2564" width="18.42578125" style="160" customWidth="1"/>
    <col min="2565" max="2565" width="19.42578125" style="160" customWidth="1"/>
    <col min="2566" max="2816" width="11.42578125" style="160"/>
    <col min="2817" max="2817" width="34.42578125" style="160" customWidth="1"/>
    <col min="2818" max="2818" width="18.42578125" style="160" customWidth="1"/>
    <col min="2819" max="2819" width="19.28515625" style="160" customWidth="1"/>
    <col min="2820" max="2820" width="18.42578125" style="160" customWidth="1"/>
    <col min="2821" max="2821" width="19.42578125" style="160" customWidth="1"/>
    <col min="2822" max="3072" width="11.42578125" style="160"/>
    <col min="3073" max="3073" width="34.42578125" style="160" customWidth="1"/>
    <col min="3074" max="3074" width="18.42578125" style="160" customWidth="1"/>
    <col min="3075" max="3075" width="19.28515625" style="160" customWidth="1"/>
    <col min="3076" max="3076" width="18.42578125" style="160" customWidth="1"/>
    <col min="3077" max="3077" width="19.42578125" style="160" customWidth="1"/>
    <col min="3078" max="3328" width="11.42578125" style="160"/>
    <col min="3329" max="3329" width="34.42578125" style="160" customWidth="1"/>
    <col min="3330" max="3330" width="18.42578125" style="160" customWidth="1"/>
    <col min="3331" max="3331" width="19.28515625" style="160" customWidth="1"/>
    <col min="3332" max="3332" width="18.42578125" style="160" customWidth="1"/>
    <col min="3333" max="3333" width="19.42578125" style="160" customWidth="1"/>
    <col min="3334" max="3584" width="11.42578125" style="160"/>
    <col min="3585" max="3585" width="34.42578125" style="160" customWidth="1"/>
    <col min="3586" max="3586" width="18.42578125" style="160" customWidth="1"/>
    <col min="3587" max="3587" width="19.28515625" style="160" customWidth="1"/>
    <col min="3588" max="3588" width="18.42578125" style="160" customWidth="1"/>
    <col min="3589" max="3589" width="19.42578125" style="160" customWidth="1"/>
    <col min="3590" max="3840" width="11.42578125" style="160"/>
    <col min="3841" max="3841" width="34.42578125" style="160" customWidth="1"/>
    <col min="3842" max="3842" width="18.42578125" style="160" customWidth="1"/>
    <col min="3843" max="3843" width="19.28515625" style="160" customWidth="1"/>
    <col min="3844" max="3844" width="18.42578125" style="160" customWidth="1"/>
    <col min="3845" max="3845" width="19.42578125" style="160" customWidth="1"/>
    <col min="3846" max="4096" width="11.42578125" style="160"/>
    <col min="4097" max="4097" width="34.42578125" style="160" customWidth="1"/>
    <col min="4098" max="4098" width="18.42578125" style="160" customWidth="1"/>
    <col min="4099" max="4099" width="19.28515625" style="160" customWidth="1"/>
    <col min="4100" max="4100" width="18.42578125" style="160" customWidth="1"/>
    <col min="4101" max="4101" width="19.42578125" style="160" customWidth="1"/>
    <col min="4102" max="4352" width="11.42578125" style="160"/>
    <col min="4353" max="4353" width="34.42578125" style="160" customWidth="1"/>
    <col min="4354" max="4354" width="18.42578125" style="160" customWidth="1"/>
    <col min="4355" max="4355" width="19.28515625" style="160" customWidth="1"/>
    <col min="4356" max="4356" width="18.42578125" style="160" customWidth="1"/>
    <col min="4357" max="4357" width="19.42578125" style="160" customWidth="1"/>
    <col min="4358" max="4608" width="11.42578125" style="160"/>
    <col min="4609" max="4609" width="34.42578125" style="160" customWidth="1"/>
    <col min="4610" max="4610" width="18.42578125" style="160" customWidth="1"/>
    <col min="4611" max="4611" width="19.28515625" style="160" customWidth="1"/>
    <col min="4612" max="4612" width="18.42578125" style="160" customWidth="1"/>
    <col min="4613" max="4613" width="19.42578125" style="160" customWidth="1"/>
    <col min="4614" max="4864" width="11.42578125" style="160"/>
    <col min="4865" max="4865" width="34.42578125" style="160" customWidth="1"/>
    <col min="4866" max="4866" width="18.42578125" style="160" customWidth="1"/>
    <col min="4867" max="4867" width="19.28515625" style="160" customWidth="1"/>
    <col min="4868" max="4868" width="18.42578125" style="160" customWidth="1"/>
    <col min="4869" max="4869" width="19.42578125" style="160" customWidth="1"/>
    <col min="4870" max="5120" width="11.42578125" style="160"/>
    <col min="5121" max="5121" width="34.42578125" style="160" customWidth="1"/>
    <col min="5122" max="5122" width="18.42578125" style="160" customWidth="1"/>
    <col min="5123" max="5123" width="19.28515625" style="160" customWidth="1"/>
    <col min="5124" max="5124" width="18.42578125" style="160" customWidth="1"/>
    <col min="5125" max="5125" width="19.42578125" style="160" customWidth="1"/>
    <col min="5126" max="5376" width="11.42578125" style="160"/>
    <col min="5377" max="5377" width="34.42578125" style="160" customWidth="1"/>
    <col min="5378" max="5378" width="18.42578125" style="160" customWidth="1"/>
    <col min="5379" max="5379" width="19.28515625" style="160" customWidth="1"/>
    <col min="5380" max="5380" width="18.42578125" style="160" customWidth="1"/>
    <col min="5381" max="5381" width="19.42578125" style="160" customWidth="1"/>
    <col min="5382" max="5632" width="11.42578125" style="160"/>
    <col min="5633" max="5633" width="34.42578125" style="160" customWidth="1"/>
    <col min="5634" max="5634" width="18.42578125" style="160" customWidth="1"/>
    <col min="5635" max="5635" width="19.28515625" style="160" customWidth="1"/>
    <col min="5636" max="5636" width="18.42578125" style="160" customWidth="1"/>
    <col min="5637" max="5637" width="19.42578125" style="160" customWidth="1"/>
    <col min="5638" max="5888" width="11.42578125" style="160"/>
    <col min="5889" max="5889" width="34.42578125" style="160" customWidth="1"/>
    <col min="5890" max="5890" width="18.42578125" style="160" customWidth="1"/>
    <col min="5891" max="5891" width="19.28515625" style="160" customWidth="1"/>
    <col min="5892" max="5892" width="18.42578125" style="160" customWidth="1"/>
    <col min="5893" max="5893" width="19.42578125" style="160" customWidth="1"/>
    <col min="5894" max="6144" width="11.42578125" style="160"/>
    <col min="6145" max="6145" width="34.42578125" style="160" customWidth="1"/>
    <col min="6146" max="6146" width="18.42578125" style="160" customWidth="1"/>
    <col min="6147" max="6147" width="19.28515625" style="160" customWidth="1"/>
    <col min="6148" max="6148" width="18.42578125" style="160" customWidth="1"/>
    <col min="6149" max="6149" width="19.42578125" style="160" customWidth="1"/>
    <col min="6150" max="6400" width="11.42578125" style="160"/>
    <col min="6401" max="6401" width="34.42578125" style="160" customWidth="1"/>
    <col min="6402" max="6402" width="18.42578125" style="160" customWidth="1"/>
    <col min="6403" max="6403" width="19.28515625" style="160" customWidth="1"/>
    <col min="6404" max="6404" width="18.42578125" style="160" customWidth="1"/>
    <col min="6405" max="6405" width="19.42578125" style="160" customWidth="1"/>
    <col min="6406" max="6656" width="11.42578125" style="160"/>
    <col min="6657" max="6657" width="34.42578125" style="160" customWidth="1"/>
    <col min="6658" max="6658" width="18.42578125" style="160" customWidth="1"/>
    <col min="6659" max="6659" width="19.28515625" style="160" customWidth="1"/>
    <col min="6660" max="6660" width="18.42578125" style="160" customWidth="1"/>
    <col min="6661" max="6661" width="19.42578125" style="160" customWidth="1"/>
    <col min="6662" max="6912" width="11.42578125" style="160"/>
    <col min="6913" max="6913" width="34.42578125" style="160" customWidth="1"/>
    <col min="6914" max="6914" width="18.42578125" style="160" customWidth="1"/>
    <col min="6915" max="6915" width="19.28515625" style="160" customWidth="1"/>
    <col min="6916" max="6916" width="18.42578125" style="160" customWidth="1"/>
    <col min="6917" max="6917" width="19.42578125" style="160" customWidth="1"/>
    <col min="6918" max="7168" width="11.42578125" style="160"/>
    <col min="7169" max="7169" width="34.42578125" style="160" customWidth="1"/>
    <col min="7170" max="7170" width="18.42578125" style="160" customWidth="1"/>
    <col min="7171" max="7171" width="19.28515625" style="160" customWidth="1"/>
    <col min="7172" max="7172" width="18.42578125" style="160" customWidth="1"/>
    <col min="7173" max="7173" width="19.42578125" style="160" customWidth="1"/>
    <col min="7174" max="7424" width="11.42578125" style="160"/>
    <col min="7425" max="7425" width="34.42578125" style="160" customWidth="1"/>
    <col min="7426" max="7426" width="18.42578125" style="160" customWidth="1"/>
    <col min="7427" max="7427" width="19.28515625" style="160" customWidth="1"/>
    <col min="7428" max="7428" width="18.42578125" style="160" customWidth="1"/>
    <col min="7429" max="7429" width="19.42578125" style="160" customWidth="1"/>
    <col min="7430" max="7680" width="11.42578125" style="160"/>
    <col min="7681" max="7681" width="34.42578125" style="160" customWidth="1"/>
    <col min="7682" max="7682" width="18.42578125" style="160" customWidth="1"/>
    <col min="7683" max="7683" width="19.28515625" style="160" customWidth="1"/>
    <col min="7684" max="7684" width="18.42578125" style="160" customWidth="1"/>
    <col min="7685" max="7685" width="19.42578125" style="160" customWidth="1"/>
    <col min="7686" max="7936" width="11.42578125" style="160"/>
    <col min="7937" max="7937" width="34.42578125" style="160" customWidth="1"/>
    <col min="7938" max="7938" width="18.42578125" style="160" customWidth="1"/>
    <col min="7939" max="7939" width="19.28515625" style="160" customWidth="1"/>
    <col min="7940" max="7940" width="18.42578125" style="160" customWidth="1"/>
    <col min="7941" max="7941" width="19.42578125" style="160" customWidth="1"/>
    <col min="7942" max="8192" width="11.42578125" style="160"/>
    <col min="8193" max="8193" width="34.42578125" style="160" customWidth="1"/>
    <col min="8194" max="8194" width="18.42578125" style="160" customWidth="1"/>
    <col min="8195" max="8195" width="19.28515625" style="160" customWidth="1"/>
    <col min="8196" max="8196" width="18.42578125" style="160" customWidth="1"/>
    <col min="8197" max="8197" width="19.42578125" style="160" customWidth="1"/>
    <col min="8198" max="8448" width="11.42578125" style="160"/>
    <col min="8449" max="8449" width="34.42578125" style="160" customWidth="1"/>
    <col min="8450" max="8450" width="18.42578125" style="160" customWidth="1"/>
    <col min="8451" max="8451" width="19.28515625" style="160" customWidth="1"/>
    <col min="8452" max="8452" width="18.42578125" style="160" customWidth="1"/>
    <col min="8453" max="8453" width="19.42578125" style="160" customWidth="1"/>
    <col min="8454" max="8704" width="11.42578125" style="160"/>
    <col min="8705" max="8705" width="34.42578125" style="160" customWidth="1"/>
    <col min="8706" max="8706" width="18.42578125" style="160" customWidth="1"/>
    <col min="8707" max="8707" width="19.28515625" style="160" customWidth="1"/>
    <col min="8708" max="8708" width="18.42578125" style="160" customWidth="1"/>
    <col min="8709" max="8709" width="19.42578125" style="160" customWidth="1"/>
    <col min="8710" max="8960" width="11.42578125" style="160"/>
    <col min="8961" max="8961" width="34.42578125" style="160" customWidth="1"/>
    <col min="8962" max="8962" width="18.42578125" style="160" customWidth="1"/>
    <col min="8963" max="8963" width="19.28515625" style="160" customWidth="1"/>
    <col min="8964" max="8964" width="18.42578125" style="160" customWidth="1"/>
    <col min="8965" max="8965" width="19.42578125" style="160" customWidth="1"/>
    <col min="8966" max="9216" width="11.42578125" style="160"/>
    <col min="9217" max="9217" width="34.42578125" style="160" customWidth="1"/>
    <col min="9218" max="9218" width="18.42578125" style="160" customWidth="1"/>
    <col min="9219" max="9219" width="19.28515625" style="160" customWidth="1"/>
    <col min="9220" max="9220" width="18.42578125" style="160" customWidth="1"/>
    <col min="9221" max="9221" width="19.42578125" style="160" customWidth="1"/>
    <col min="9222" max="9472" width="11.42578125" style="160"/>
    <col min="9473" max="9473" width="34.42578125" style="160" customWidth="1"/>
    <col min="9474" max="9474" width="18.42578125" style="160" customWidth="1"/>
    <col min="9475" max="9475" width="19.28515625" style="160" customWidth="1"/>
    <col min="9476" max="9476" width="18.42578125" style="160" customWidth="1"/>
    <col min="9477" max="9477" width="19.42578125" style="160" customWidth="1"/>
    <col min="9478" max="9728" width="11.42578125" style="160"/>
    <col min="9729" max="9729" width="34.42578125" style="160" customWidth="1"/>
    <col min="9730" max="9730" width="18.42578125" style="160" customWidth="1"/>
    <col min="9731" max="9731" width="19.28515625" style="160" customWidth="1"/>
    <col min="9732" max="9732" width="18.42578125" style="160" customWidth="1"/>
    <col min="9733" max="9733" width="19.42578125" style="160" customWidth="1"/>
    <col min="9734" max="9984" width="11.42578125" style="160"/>
    <col min="9985" max="9985" width="34.42578125" style="160" customWidth="1"/>
    <col min="9986" max="9986" width="18.42578125" style="160" customWidth="1"/>
    <col min="9987" max="9987" width="19.28515625" style="160" customWidth="1"/>
    <col min="9988" max="9988" width="18.42578125" style="160" customWidth="1"/>
    <col min="9989" max="9989" width="19.42578125" style="160" customWidth="1"/>
    <col min="9990" max="10240" width="11.42578125" style="160"/>
    <col min="10241" max="10241" width="34.42578125" style="160" customWidth="1"/>
    <col min="10242" max="10242" width="18.42578125" style="160" customWidth="1"/>
    <col min="10243" max="10243" width="19.28515625" style="160" customWidth="1"/>
    <col min="10244" max="10244" width="18.42578125" style="160" customWidth="1"/>
    <col min="10245" max="10245" width="19.42578125" style="160" customWidth="1"/>
    <col min="10246" max="10496" width="11.42578125" style="160"/>
    <col min="10497" max="10497" width="34.42578125" style="160" customWidth="1"/>
    <col min="10498" max="10498" width="18.42578125" style="160" customWidth="1"/>
    <col min="10499" max="10499" width="19.28515625" style="160" customWidth="1"/>
    <col min="10500" max="10500" width="18.42578125" style="160" customWidth="1"/>
    <col min="10501" max="10501" width="19.42578125" style="160" customWidth="1"/>
    <col min="10502" max="10752" width="11.42578125" style="160"/>
    <col min="10753" max="10753" width="34.42578125" style="160" customWidth="1"/>
    <col min="10754" max="10754" width="18.42578125" style="160" customWidth="1"/>
    <col min="10755" max="10755" width="19.28515625" style="160" customWidth="1"/>
    <col min="10756" max="10756" width="18.42578125" style="160" customWidth="1"/>
    <col min="10757" max="10757" width="19.42578125" style="160" customWidth="1"/>
    <col min="10758" max="11008" width="11.42578125" style="160"/>
    <col min="11009" max="11009" width="34.42578125" style="160" customWidth="1"/>
    <col min="11010" max="11010" width="18.42578125" style="160" customWidth="1"/>
    <col min="11011" max="11011" width="19.28515625" style="160" customWidth="1"/>
    <col min="11012" max="11012" width="18.42578125" style="160" customWidth="1"/>
    <col min="11013" max="11013" width="19.42578125" style="160" customWidth="1"/>
    <col min="11014" max="11264" width="11.42578125" style="160"/>
    <col min="11265" max="11265" width="34.42578125" style="160" customWidth="1"/>
    <col min="11266" max="11266" width="18.42578125" style="160" customWidth="1"/>
    <col min="11267" max="11267" width="19.28515625" style="160" customWidth="1"/>
    <col min="11268" max="11268" width="18.42578125" style="160" customWidth="1"/>
    <col min="11269" max="11269" width="19.42578125" style="160" customWidth="1"/>
    <col min="11270" max="11520" width="11.42578125" style="160"/>
    <col min="11521" max="11521" width="34.42578125" style="160" customWidth="1"/>
    <col min="11522" max="11522" width="18.42578125" style="160" customWidth="1"/>
    <col min="11523" max="11523" width="19.28515625" style="160" customWidth="1"/>
    <col min="11524" max="11524" width="18.42578125" style="160" customWidth="1"/>
    <col min="11525" max="11525" width="19.42578125" style="160" customWidth="1"/>
    <col min="11526" max="11776" width="11.42578125" style="160"/>
    <col min="11777" max="11777" width="34.42578125" style="160" customWidth="1"/>
    <col min="11778" max="11778" width="18.42578125" style="160" customWidth="1"/>
    <col min="11779" max="11779" width="19.28515625" style="160" customWidth="1"/>
    <col min="11780" max="11780" width="18.42578125" style="160" customWidth="1"/>
    <col min="11781" max="11781" width="19.42578125" style="160" customWidth="1"/>
    <col min="11782" max="12032" width="11.42578125" style="160"/>
    <col min="12033" max="12033" width="34.42578125" style="160" customWidth="1"/>
    <col min="12034" max="12034" width="18.42578125" style="160" customWidth="1"/>
    <col min="12035" max="12035" width="19.28515625" style="160" customWidth="1"/>
    <col min="12036" max="12036" width="18.42578125" style="160" customWidth="1"/>
    <col min="12037" max="12037" width="19.42578125" style="160" customWidth="1"/>
    <col min="12038" max="12288" width="11.42578125" style="160"/>
    <col min="12289" max="12289" width="34.42578125" style="160" customWidth="1"/>
    <col min="12290" max="12290" width="18.42578125" style="160" customWidth="1"/>
    <col min="12291" max="12291" width="19.28515625" style="160" customWidth="1"/>
    <col min="12292" max="12292" width="18.42578125" style="160" customWidth="1"/>
    <col min="12293" max="12293" width="19.42578125" style="160" customWidth="1"/>
    <col min="12294" max="12544" width="11.42578125" style="160"/>
    <col min="12545" max="12545" width="34.42578125" style="160" customWidth="1"/>
    <col min="12546" max="12546" width="18.42578125" style="160" customWidth="1"/>
    <col min="12547" max="12547" width="19.28515625" style="160" customWidth="1"/>
    <col min="12548" max="12548" width="18.42578125" style="160" customWidth="1"/>
    <col min="12549" max="12549" width="19.42578125" style="160" customWidth="1"/>
    <col min="12550" max="12800" width="11.42578125" style="160"/>
    <col min="12801" max="12801" width="34.42578125" style="160" customWidth="1"/>
    <col min="12802" max="12802" width="18.42578125" style="160" customWidth="1"/>
    <col min="12803" max="12803" width="19.28515625" style="160" customWidth="1"/>
    <col min="12804" max="12804" width="18.42578125" style="160" customWidth="1"/>
    <col min="12805" max="12805" width="19.42578125" style="160" customWidth="1"/>
    <col min="12806" max="13056" width="11.42578125" style="160"/>
    <col min="13057" max="13057" width="34.42578125" style="160" customWidth="1"/>
    <col min="13058" max="13058" width="18.42578125" style="160" customWidth="1"/>
    <col min="13059" max="13059" width="19.28515625" style="160" customWidth="1"/>
    <col min="13060" max="13060" width="18.42578125" style="160" customWidth="1"/>
    <col min="13061" max="13061" width="19.42578125" style="160" customWidth="1"/>
    <col min="13062" max="13312" width="11.42578125" style="160"/>
    <col min="13313" max="13313" width="34.42578125" style="160" customWidth="1"/>
    <col min="13314" max="13314" width="18.42578125" style="160" customWidth="1"/>
    <col min="13315" max="13315" width="19.28515625" style="160" customWidth="1"/>
    <col min="13316" max="13316" width="18.42578125" style="160" customWidth="1"/>
    <col min="13317" max="13317" width="19.42578125" style="160" customWidth="1"/>
    <col min="13318" max="13568" width="11.42578125" style="160"/>
    <col min="13569" max="13569" width="34.42578125" style="160" customWidth="1"/>
    <col min="13570" max="13570" width="18.42578125" style="160" customWidth="1"/>
    <col min="13571" max="13571" width="19.28515625" style="160" customWidth="1"/>
    <col min="13572" max="13572" width="18.42578125" style="160" customWidth="1"/>
    <col min="13573" max="13573" width="19.42578125" style="160" customWidth="1"/>
    <col min="13574" max="13824" width="11.42578125" style="160"/>
    <col min="13825" max="13825" width="34.42578125" style="160" customWidth="1"/>
    <col min="13826" max="13826" width="18.42578125" style="160" customWidth="1"/>
    <col min="13827" max="13827" width="19.28515625" style="160" customWidth="1"/>
    <col min="13828" max="13828" width="18.42578125" style="160" customWidth="1"/>
    <col min="13829" max="13829" width="19.42578125" style="160" customWidth="1"/>
    <col min="13830" max="14080" width="11.42578125" style="160"/>
    <col min="14081" max="14081" width="34.42578125" style="160" customWidth="1"/>
    <col min="14082" max="14082" width="18.42578125" style="160" customWidth="1"/>
    <col min="14083" max="14083" width="19.28515625" style="160" customWidth="1"/>
    <col min="14084" max="14084" width="18.42578125" style="160" customWidth="1"/>
    <col min="14085" max="14085" width="19.42578125" style="160" customWidth="1"/>
    <col min="14086" max="14336" width="11.42578125" style="160"/>
    <col min="14337" max="14337" width="34.42578125" style="160" customWidth="1"/>
    <col min="14338" max="14338" width="18.42578125" style="160" customWidth="1"/>
    <col min="14339" max="14339" width="19.28515625" style="160" customWidth="1"/>
    <col min="14340" max="14340" width="18.42578125" style="160" customWidth="1"/>
    <col min="14341" max="14341" width="19.42578125" style="160" customWidth="1"/>
    <col min="14342" max="14592" width="11.42578125" style="160"/>
    <col min="14593" max="14593" width="34.42578125" style="160" customWidth="1"/>
    <col min="14594" max="14594" width="18.42578125" style="160" customWidth="1"/>
    <col min="14595" max="14595" width="19.28515625" style="160" customWidth="1"/>
    <col min="14596" max="14596" width="18.42578125" style="160" customWidth="1"/>
    <col min="14597" max="14597" width="19.42578125" style="160" customWidth="1"/>
    <col min="14598" max="14848" width="11.42578125" style="160"/>
    <col min="14849" max="14849" width="34.42578125" style="160" customWidth="1"/>
    <col min="14850" max="14850" width="18.42578125" style="160" customWidth="1"/>
    <col min="14851" max="14851" width="19.28515625" style="160" customWidth="1"/>
    <col min="14852" max="14852" width="18.42578125" style="160" customWidth="1"/>
    <col min="14853" max="14853" width="19.42578125" style="160" customWidth="1"/>
    <col min="14854" max="15104" width="11.42578125" style="160"/>
    <col min="15105" max="15105" width="34.42578125" style="160" customWidth="1"/>
    <col min="15106" max="15106" width="18.42578125" style="160" customWidth="1"/>
    <col min="15107" max="15107" width="19.28515625" style="160" customWidth="1"/>
    <col min="15108" max="15108" width="18.42578125" style="160" customWidth="1"/>
    <col min="15109" max="15109" width="19.42578125" style="160" customWidth="1"/>
    <col min="15110" max="15360" width="11.42578125" style="160"/>
    <col min="15361" max="15361" width="34.42578125" style="160" customWidth="1"/>
    <col min="15362" max="15362" width="18.42578125" style="160" customWidth="1"/>
    <col min="15363" max="15363" width="19.28515625" style="160" customWidth="1"/>
    <col min="15364" max="15364" width="18.42578125" style="160" customWidth="1"/>
    <col min="15365" max="15365" width="19.42578125" style="160" customWidth="1"/>
    <col min="15366" max="15616" width="11.42578125" style="160"/>
    <col min="15617" max="15617" width="34.42578125" style="160" customWidth="1"/>
    <col min="15618" max="15618" width="18.42578125" style="160" customWidth="1"/>
    <col min="15619" max="15619" width="19.28515625" style="160" customWidth="1"/>
    <col min="15620" max="15620" width="18.42578125" style="160" customWidth="1"/>
    <col min="15621" max="15621" width="19.42578125" style="160" customWidth="1"/>
    <col min="15622" max="15872" width="11.42578125" style="160"/>
    <col min="15873" max="15873" width="34.42578125" style="160" customWidth="1"/>
    <col min="15874" max="15874" width="18.42578125" style="160" customWidth="1"/>
    <col min="15875" max="15875" width="19.28515625" style="160" customWidth="1"/>
    <col min="15876" max="15876" width="18.42578125" style="160" customWidth="1"/>
    <col min="15877" max="15877" width="19.42578125" style="160" customWidth="1"/>
    <col min="15878" max="16128" width="11.42578125" style="160"/>
    <col min="16129" max="16129" width="34.42578125" style="160" customWidth="1"/>
    <col min="16130" max="16130" width="18.42578125" style="160" customWidth="1"/>
    <col min="16131" max="16131" width="19.28515625" style="160" customWidth="1"/>
    <col min="16132" max="16132" width="18.42578125" style="160" customWidth="1"/>
    <col min="16133" max="16133" width="19.42578125" style="160" customWidth="1"/>
    <col min="16134" max="16384" width="11.42578125" style="160"/>
  </cols>
  <sheetData>
    <row r="1" spans="1:5" ht="21.75" customHeight="1" x14ac:dyDescent="0.4">
      <c r="A1" s="222"/>
      <c r="B1" s="222"/>
      <c r="C1" s="222"/>
      <c r="D1" s="435" t="s">
        <v>315</v>
      </c>
      <c r="E1" s="435"/>
    </row>
    <row r="2" spans="1:5" ht="18.75" x14ac:dyDescent="0.3">
      <c r="A2" s="222"/>
      <c r="B2" s="222"/>
      <c r="C2" s="222"/>
      <c r="D2" s="222"/>
      <c r="E2" s="263"/>
    </row>
    <row r="3" spans="1:5" ht="26.25" x14ac:dyDescent="0.4">
      <c r="A3" s="442" t="s">
        <v>26</v>
      </c>
      <c r="B3" s="442"/>
      <c r="C3" s="442"/>
      <c r="D3" s="442"/>
      <c r="E3" s="442"/>
    </row>
    <row r="4" spans="1:5" ht="26.25" x14ac:dyDescent="0.4">
      <c r="A4" s="442" t="s">
        <v>203</v>
      </c>
      <c r="B4" s="442"/>
      <c r="C4" s="442"/>
      <c r="D4" s="442"/>
      <c r="E4" s="442"/>
    </row>
    <row r="5" spans="1:5" ht="23.25" x14ac:dyDescent="0.35">
      <c r="A5" s="449" t="s">
        <v>28</v>
      </c>
      <c r="B5" s="449"/>
      <c r="C5" s="449"/>
      <c r="D5" s="449"/>
      <c r="E5" s="449"/>
    </row>
    <row r="6" spans="1:5" ht="15" x14ac:dyDescent="0.3">
      <c r="A6" s="222"/>
      <c r="B6" s="222"/>
      <c r="C6" s="222"/>
      <c r="D6" s="222"/>
      <c r="E6" s="222"/>
    </row>
    <row r="7" spans="1:5" ht="23.25" x14ac:dyDescent="0.35">
      <c r="A7" s="448" t="s">
        <v>316</v>
      </c>
      <c r="B7" s="448"/>
      <c r="C7" s="448"/>
      <c r="D7" s="448"/>
      <c r="E7" s="448"/>
    </row>
    <row r="8" spans="1:5" ht="23.25" x14ac:dyDescent="0.35">
      <c r="A8" s="448" t="s">
        <v>317</v>
      </c>
      <c r="B8" s="448"/>
      <c r="C8" s="448"/>
      <c r="D8" s="448"/>
      <c r="E8" s="448"/>
    </row>
    <row r="11" spans="1:5" x14ac:dyDescent="0.2">
      <c r="A11" s="226"/>
      <c r="B11" s="450" t="s">
        <v>156</v>
      </c>
      <c r="C11" s="450"/>
      <c r="D11" s="450" t="s">
        <v>156</v>
      </c>
      <c r="E11" s="450"/>
    </row>
    <row r="12" spans="1:5" x14ac:dyDescent="0.2">
      <c r="A12" s="228" t="s">
        <v>318</v>
      </c>
      <c r="B12" s="451" t="s">
        <v>319</v>
      </c>
      <c r="C12" s="451"/>
      <c r="D12" s="451" t="s">
        <v>320</v>
      </c>
      <c r="E12" s="451"/>
    </row>
    <row r="13" spans="1:5" x14ac:dyDescent="0.2">
      <c r="A13" s="229"/>
      <c r="B13" s="230"/>
      <c r="C13" s="230"/>
      <c r="D13" s="230"/>
      <c r="E13" s="230"/>
    </row>
    <row r="14" spans="1:5" x14ac:dyDescent="0.2">
      <c r="A14" s="248" t="s">
        <v>321</v>
      </c>
      <c r="B14" s="266"/>
      <c r="C14" s="266"/>
      <c r="D14" s="266"/>
      <c r="E14" s="266"/>
    </row>
    <row r="15" spans="1:5" x14ac:dyDescent="0.2">
      <c r="A15" s="248" t="s">
        <v>322</v>
      </c>
      <c r="B15" s="266"/>
      <c r="C15" s="266"/>
      <c r="D15" s="266"/>
      <c r="E15" s="266"/>
    </row>
    <row r="16" spans="1:5" x14ac:dyDescent="0.2">
      <c r="A16" s="231"/>
      <c r="B16" s="266"/>
      <c r="C16" s="266"/>
      <c r="D16" s="266"/>
      <c r="E16" s="266"/>
    </row>
    <row r="17" spans="1:5" x14ac:dyDescent="0.2">
      <c r="A17" s="231" t="s">
        <v>323</v>
      </c>
      <c r="B17" s="266"/>
      <c r="C17" s="266"/>
      <c r="D17" s="266"/>
      <c r="E17" s="266"/>
    </row>
    <row r="18" spans="1:5" x14ac:dyDescent="0.2">
      <c r="A18" s="267" t="s">
        <v>324</v>
      </c>
      <c r="B18" s="356">
        <f>+'[2]Balance y Resultados'!$G$31</f>
        <v>1417599534</v>
      </c>
      <c r="C18" s="356"/>
      <c r="D18" s="356">
        <f>+'[3]Balance y Resultados'!$I$31</f>
        <v>619265935</v>
      </c>
      <c r="E18" s="356"/>
    </row>
    <row r="19" spans="1:5" x14ac:dyDescent="0.2">
      <c r="A19" s="267" t="s">
        <v>325</v>
      </c>
      <c r="B19" s="356">
        <f>+'[2]Balance y Resultados'!$G$28</f>
        <v>27416291042</v>
      </c>
      <c r="C19" s="356"/>
      <c r="D19" s="356">
        <f>+'[3]Balance y Resultados'!$I$28</f>
        <v>32113448621</v>
      </c>
      <c r="E19" s="356"/>
    </row>
    <row r="20" spans="1:5" x14ac:dyDescent="0.2">
      <c r="A20" s="267" t="s">
        <v>326</v>
      </c>
      <c r="B20" s="356">
        <v>0</v>
      </c>
      <c r="C20" s="356"/>
      <c r="D20" s="356">
        <v>0</v>
      </c>
      <c r="E20" s="356"/>
    </row>
    <row r="21" spans="1:5" x14ac:dyDescent="0.2">
      <c r="A21" s="267" t="s">
        <v>327</v>
      </c>
      <c r="B21" s="356">
        <f>+'[2]Balance y Resultados'!$G$29+'[2]Balance y Resultados'!$G$30</f>
        <v>10174238223</v>
      </c>
      <c r="C21" s="356"/>
      <c r="D21" s="356">
        <f>+'[3]Balance y Resultados'!$I$29+'[3]Balance y Resultados'!$I$30</f>
        <v>40159280572</v>
      </c>
      <c r="E21" s="356"/>
    </row>
    <row r="22" spans="1:5" x14ac:dyDescent="0.2">
      <c r="A22" s="267" t="s">
        <v>328</v>
      </c>
      <c r="B22" s="356">
        <f>+'[2]Balance y Resultados'!$G$32</f>
        <v>255107961</v>
      </c>
      <c r="C22" s="356"/>
      <c r="D22" s="356">
        <f>+'[3]Balance y Resultados'!$I$32</f>
        <v>856567429</v>
      </c>
      <c r="E22" s="356"/>
    </row>
    <row r="23" spans="1:5" x14ac:dyDescent="0.2">
      <c r="A23" s="231"/>
      <c r="B23" s="356"/>
      <c r="C23" s="356"/>
      <c r="D23" s="356"/>
      <c r="E23" s="356"/>
    </row>
    <row r="24" spans="1:5" x14ac:dyDescent="0.2">
      <c r="A24" s="231" t="s">
        <v>329</v>
      </c>
      <c r="B24" s="356"/>
      <c r="C24" s="356"/>
      <c r="D24" s="356"/>
      <c r="E24" s="356"/>
    </row>
    <row r="25" spans="1:5" x14ac:dyDescent="0.2">
      <c r="A25" s="231" t="s">
        <v>156</v>
      </c>
      <c r="B25" s="356"/>
      <c r="C25" s="356"/>
      <c r="D25" s="356"/>
      <c r="E25" s="356"/>
    </row>
    <row r="26" spans="1:5" x14ac:dyDescent="0.2">
      <c r="A26" s="267" t="s">
        <v>330</v>
      </c>
      <c r="B26" s="356">
        <f>+C27-B18-B19-B20-B21-B22+B33+B34+B35+B36+B37</f>
        <v>150309850873</v>
      </c>
      <c r="C26" s="356"/>
      <c r="D26" s="356">
        <f>+E27-D18-D19-D20-D21-D22+D33+D34+D35+D36+D37</f>
        <v>168418577855</v>
      </c>
      <c r="E26" s="356"/>
    </row>
    <row r="27" spans="1:5" x14ac:dyDescent="0.2">
      <c r="A27" s="267" t="s">
        <v>331</v>
      </c>
      <c r="B27" s="356"/>
      <c r="C27" s="356">
        <f>-'[2]Balance y Resultados'!$C$171</f>
        <v>143328644189</v>
      </c>
      <c r="D27" s="356"/>
      <c r="E27" s="356">
        <f>-'[2]Balance y Resultados'!$E$171</f>
        <v>187658320309</v>
      </c>
    </row>
    <row r="28" spans="1:5" x14ac:dyDescent="0.2">
      <c r="A28" s="231"/>
      <c r="B28" s="356"/>
      <c r="C28" s="356"/>
      <c r="D28" s="356"/>
      <c r="E28" s="356"/>
    </row>
    <row r="29" spans="1:5" x14ac:dyDescent="0.2">
      <c r="A29" s="231" t="s">
        <v>332</v>
      </c>
      <c r="B29" s="356">
        <v>0</v>
      </c>
      <c r="C29" s="356"/>
      <c r="D29" s="356">
        <v>0</v>
      </c>
      <c r="E29" s="356"/>
    </row>
    <row r="30" spans="1:5" x14ac:dyDescent="0.2">
      <c r="A30" s="231" t="s">
        <v>333</v>
      </c>
      <c r="B30" s="356">
        <v>0</v>
      </c>
      <c r="C30" s="356"/>
      <c r="D30" s="356">
        <v>0</v>
      </c>
      <c r="E30" s="356"/>
    </row>
    <row r="31" spans="1:5" x14ac:dyDescent="0.2">
      <c r="A31" s="231"/>
      <c r="B31" s="356"/>
      <c r="C31" s="356"/>
      <c r="D31" s="356"/>
      <c r="E31" s="356"/>
    </row>
    <row r="32" spans="1:5" x14ac:dyDescent="0.2">
      <c r="A32" s="231" t="s">
        <v>334</v>
      </c>
      <c r="B32" s="356"/>
      <c r="C32" s="356"/>
      <c r="D32" s="356"/>
      <c r="E32" s="356"/>
    </row>
    <row r="33" spans="1:5" x14ac:dyDescent="0.2">
      <c r="A33" s="267" t="s">
        <v>324</v>
      </c>
      <c r="B33" s="356">
        <f>+'[2]Balance y Resultados'!$C$31</f>
        <v>2337012352</v>
      </c>
      <c r="C33" s="356"/>
      <c r="D33" s="356">
        <f>+'[2]Balance y Resultados'!$E$31</f>
        <v>1390653064</v>
      </c>
      <c r="E33" s="356"/>
    </row>
    <row r="34" spans="1:5" x14ac:dyDescent="0.2">
      <c r="A34" s="267" t="s">
        <v>325</v>
      </c>
      <c r="B34" s="356">
        <f>+'[2]Balance y Resultados'!$C$28</f>
        <v>24036275701</v>
      </c>
      <c r="C34" s="356"/>
      <c r="D34" s="356">
        <f>+'[2]Balance y Resultados'!$E$28</f>
        <v>30440589475</v>
      </c>
      <c r="E34" s="356"/>
    </row>
    <row r="35" spans="1:5" x14ac:dyDescent="0.2">
      <c r="A35" s="267" t="s">
        <v>326</v>
      </c>
      <c r="B35" s="356">
        <v>0</v>
      </c>
      <c r="C35" s="356"/>
      <c r="D35" s="356">
        <v>0</v>
      </c>
      <c r="E35" s="356"/>
    </row>
    <row r="36" spans="1:5" x14ac:dyDescent="0.2">
      <c r="A36" s="267" t="s">
        <v>327</v>
      </c>
      <c r="B36" s="356">
        <f>+'[2]Balance y Resultados'!$C$29+'[2]Balance y Resultados'!$C$30</f>
        <v>19207771900</v>
      </c>
      <c r="C36" s="356"/>
      <c r="D36" s="356">
        <f>+'[2]Balance y Resultados'!$E$29+'[2]Balance y Resultados'!$E$30</f>
        <v>22575881368</v>
      </c>
      <c r="E36" s="356"/>
    </row>
    <row r="37" spans="1:5" x14ac:dyDescent="0.2">
      <c r="A37" s="267" t="s">
        <v>328</v>
      </c>
      <c r="B37" s="356">
        <f>+'[2]Balance y Resultados'!$C$32</f>
        <v>663383491</v>
      </c>
      <c r="C37" s="356"/>
      <c r="D37" s="356">
        <f>+'[2]Balance y Resultados'!$E$32</f>
        <v>101696196</v>
      </c>
      <c r="E37" s="356"/>
    </row>
    <row r="38" spans="1:5" x14ac:dyDescent="0.2">
      <c r="A38" s="231"/>
      <c r="B38" s="356"/>
      <c r="C38" s="356"/>
      <c r="D38" s="356"/>
      <c r="E38" s="356"/>
    </row>
    <row r="39" spans="1:5" x14ac:dyDescent="0.2">
      <c r="A39" s="231"/>
      <c r="B39" s="356"/>
      <c r="C39" s="356"/>
      <c r="D39" s="356"/>
      <c r="E39" s="356"/>
    </row>
    <row r="40" spans="1:5" x14ac:dyDescent="0.2">
      <c r="A40" s="268" t="s">
        <v>335</v>
      </c>
      <c r="B40" s="356"/>
      <c r="C40" s="356"/>
      <c r="D40" s="356"/>
      <c r="E40" s="356"/>
    </row>
    <row r="41" spans="1:5" x14ac:dyDescent="0.2">
      <c r="A41" s="269" t="s">
        <v>336</v>
      </c>
      <c r="B41" s="270"/>
      <c r="C41" s="270">
        <v>0</v>
      </c>
      <c r="D41" s="270"/>
      <c r="E41" s="270">
        <v>0</v>
      </c>
    </row>
    <row r="42" spans="1:5" x14ac:dyDescent="0.2">
      <c r="A42" s="229"/>
      <c r="B42" s="230"/>
      <c r="C42" s="230"/>
      <c r="D42" s="230"/>
      <c r="E42" s="230"/>
    </row>
    <row r="43" spans="1:5" x14ac:dyDescent="0.2">
      <c r="A43" s="248" t="s">
        <v>337</v>
      </c>
      <c r="B43" s="266"/>
      <c r="C43" s="266"/>
      <c r="D43" s="266"/>
      <c r="E43" s="266"/>
    </row>
    <row r="44" spans="1:5" x14ac:dyDescent="0.2">
      <c r="A44" s="248" t="s">
        <v>338</v>
      </c>
      <c r="B44" s="266"/>
      <c r="C44" s="266"/>
      <c r="D44" s="266"/>
      <c r="E44" s="266"/>
    </row>
    <row r="45" spans="1:5" x14ac:dyDescent="0.2">
      <c r="A45" s="248" t="s">
        <v>339</v>
      </c>
      <c r="B45" s="271"/>
      <c r="C45" s="271">
        <f>+C27+C41</f>
        <v>143328644189</v>
      </c>
      <c r="D45" s="271"/>
      <c r="E45" s="271">
        <f>+E27+E41</f>
        <v>187658320309</v>
      </c>
    </row>
    <row r="46" spans="1:5" x14ac:dyDescent="0.2">
      <c r="A46" s="234"/>
      <c r="B46" s="272"/>
      <c r="C46" s="272"/>
      <c r="D46" s="272"/>
      <c r="E46" s="272"/>
    </row>
    <row r="47" spans="1:5" x14ac:dyDescent="0.2">
      <c r="A47" s="249"/>
      <c r="B47" s="249"/>
      <c r="C47" s="249"/>
      <c r="D47" s="249"/>
      <c r="E47" s="249"/>
    </row>
    <row r="51" spans="2:4" x14ac:dyDescent="0.2">
      <c r="B51" s="273"/>
    </row>
    <row r="52" spans="2:4" x14ac:dyDescent="0.2">
      <c r="B52" s="273"/>
    </row>
    <row r="55" spans="2:4" ht="15.75" x14ac:dyDescent="0.25">
      <c r="B55" s="274"/>
      <c r="C55" s="275"/>
      <c r="D55" s="274"/>
    </row>
    <row r="56" spans="2:4" ht="15.75" x14ac:dyDescent="0.25">
      <c r="B56" s="274"/>
      <c r="C56" s="275"/>
      <c r="D56" s="274"/>
    </row>
    <row r="57" spans="2:4" ht="15.75" x14ac:dyDescent="0.25">
      <c r="B57" s="274"/>
      <c r="C57" s="275"/>
      <c r="D57" s="274"/>
    </row>
  </sheetData>
  <mergeCells count="10">
    <mergeCell ref="B11:C11"/>
    <mergeCell ref="D11:E11"/>
    <mergeCell ref="B12:C12"/>
    <mergeCell ref="D12:E12"/>
    <mergeCell ref="D1:E1"/>
    <mergeCell ref="A3:E3"/>
    <mergeCell ref="A4:E4"/>
    <mergeCell ref="A5:E5"/>
    <mergeCell ref="A7:E7"/>
    <mergeCell ref="A8:E8"/>
  </mergeCells>
  <printOptions horizontalCentered="1"/>
  <pageMargins left="0.39370078740157483" right="0" top="2.3622047244094491" bottom="0.98425196850393704" header="0" footer="0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124B0-C1E4-4866-848A-05DAC9C8CAFD}">
  <dimension ref="A1:F59"/>
  <sheetViews>
    <sheetView showGridLines="0" zoomScale="75" workbookViewId="0"/>
  </sheetViews>
  <sheetFormatPr baseColWidth="10" defaultRowHeight="12.75" x14ac:dyDescent="0.2"/>
  <cols>
    <col min="1" max="1" width="31.140625" style="160" customWidth="1"/>
    <col min="2" max="2" width="15.85546875" style="160" customWidth="1"/>
    <col min="3" max="3" width="19.42578125" style="160" bestFit="1" customWidth="1"/>
    <col min="4" max="4" width="12.7109375" style="160" customWidth="1"/>
    <col min="5" max="5" width="22" style="160" bestFit="1" customWidth="1"/>
    <col min="6" max="6" width="21.42578125" style="160" customWidth="1"/>
    <col min="7" max="236" width="11.42578125" style="160"/>
    <col min="237" max="237" width="31.140625" style="160" customWidth="1"/>
    <col min="238" max="238" width="15.85546875" style="160" customWidth="1"/>
    <col min="239" max="239" width="16.28515625" style="160" customWidth="1"/>
    <col min="240" max="240" width="12.7109375" style="160" customWidth="1"/>
    <col min="241" max="241" width="20.85546875" style="160" customWidth="1"/>
    <col min="242" max="242" width="21.42578125" style="160" customWidth="1"/>
    <col min="243" max="244" width="11.42578125" style="160"/>
    <col min="245" max="245" width="18.28515625" style="160" bestFit="1" customWidth="1"/>
    <col min="246" max="246" width="17.85546875" style="160" bestFit="1" customWidth="1"/>
    <col min="247" max="492" width="11.42578125" style="160"/>
    <col min="493" max="493" width="31.140625" style="160" customWidth="1"/>
    <col min="494" max="494" width="15.85546875" style="160" customWidth="1"/>
    <col min="495" max="495" width="16.28515625" style="160" customWidth="1"/>
    <col min="496" max="496" width="12.7109375" style="160" customWidth="1"/>
    <col min="497" max="497" width="20.85546875" style="160" customWidth="1"/>
    <col min="498" max="498" width="21.42578125" style="160" customWidth="1"/>
    <col min="499" max="500" width="11.42578125" style="160"/>
    <col min="501" max="501" width="18.28515625" style="160" bestFit="1" customWidth="1"/>
    <col min="502" max="502" width="17.85546875" style="160" bestFit="1" customWidth="1"/>
    <col min="503" max="748" width="11.42578125" style="160"/>
    <col min="749" max="749" width="31.140625" style="160" customWidth="1"/>
    <col min="750" max="750" width="15.85546875" style="160" customWidth="1"/>
    <col min="751" max="751" width="16.28515625" style="160" customWidth="1"/>
    <col min="752" max="752" width="12.7109375" style="160" customWidth="1"/>
    <col min="753" max="753" width="20.85546875" style="160" customWidth="1"/>
    <col min="754" max="754" width="21.42578125" style="160" customWidth="1"/>
    <col min="755" max="756" width="11.42578125" style="160"/>
    <col min="757" max="757" width="18.28515625" style="160" bestFit="1" customWidth="1"/>
    <col min="758" max="758" width="17.85546875" style="160" bestFit="1" customWidth="1"/>
    <col min="759" max="1004" width="11.42578125" style="160"/>
    <col min="1005" max="1005" width="31.140625" style="160" customWidth="1"/>
    <col min="1006" max="1006" width="15.85546875" style="160" customWidth="1"/>
    <col min="1007" max="1007" width="16.28515625" style="160" customWidth="1"/>
    <col min="1008" max="1008" width="12.7109375" style="160" customWidth="1"/>
    <col min="1009" max="1009" width="20.85546875" style="160" customWidth="1"/>
    <col min="1010" max="1010" width="21.42578125" style="160" customWidth="1"/>
    <col min="1011" max="1012" width="11.42578125" style="160"/>
    <col min="1013" max="1013" width="18.28515625" style="160" bestFit="1" customWidth="1"/>
    <col min="1014" max="1014" width="17.85546875" style="160" bestFit="1" customWidth="1"/>
    <col min="1015" max="1260" width="11.42578125" style="160"/>
    <col min="1261" max="1261" width="31.140625" style="160" customWidth="1"/>
    <col min="1262" max="1262" width="15.85546875" style="160" customWidth="1"/>
    <col min="1263" max="1263" width="16.28515625" style="160" customWidth="1"/>
    <col min="1264" max="1264" width="12.7109375" style="160" customWidth="1"/>
    <col min="1265" max="1265" width="20.85546875" style="160" customWidth="1"/>
    <col min="1266" max="1266" width="21.42578125" style="160" customWidth="1"/>
    <col min="1267" max="1268" width="11.42578125" style="160"/>
    <col min="1269" max="1269" width="18.28515625" style="160" bestFit="1" customWidth="1"/>
    <col min="1270" max="1270" width="17.85546875" style="160" bestFit="1" customWidth="1"/>
    <col min="1271" max="1516" width="11.42578125" style="160"/>
    <col min="1517" max="1517" width="31.140625" style="160" customWidth="1"/>
    <col min="1518" max="1518" width="15.85546875" style="160" customWidth="1"/>
    <col min="1519" max="1519" width="16.28515625" style="160" customWidth="1"/>
    <col min="1520" max="1520" width="12.7109375" style="160" customWidth="1"/>
    <col min="1521" max="1521" width="20.85546875" style="160" customWidth="1"/>
    <col min="1522" max="1522" width="21.42578125" style="160" customWidth="1"/>
    <col min="1523" max="1524" width="11.42578125" style="160"/>
    <col min="1525" max="1525" width="18.28515625" style="160" bestFit="1" customWidth="1"/>
    <col min="1526" max="1526" width="17.85546875" style="160" bestFit="1" customWidth="1"/>
    <col min="1527" max="1772" width="11.42578125" style="160"/>
    <col min="1773" max="1773" width="31.140625" style="160" customWidth="1"/>
    <col min="1774" max="1774" width="15.85546875" style="160" customWidth="1"/>
    <col min="1775" max="1775" width="16.28515625" style="160" customWidth="1"/>
    <col min="1776" max="1776" width="12.7109375" style="160" customWidth="1"/>
    <col min="1777" max="1777" width="20.85546875" style="160" customWidth="1"/>
    <col min="1778" max="1778" width="21.42578125" style="160" customWidth="1"/>
    <col min="1779" max="1780" width="11.42578125" style="160"/>
    <col min="1781" max="1781" width="18.28515625" style="160" bestFit="1" customWidth="1"/>
    <col min="1782" max="1782" width="17.85546875" style="160" bestFit="1" customWidth="1"/>
    <col min="1783" max="2028" width="11.42578125" style="160"/>
    <col min="2029" max="2029" width="31.140625" style="160" customWidth="1"/>
    <col min="2030" max="2030" width="15.85546875" style="160" customWidth="1"/>
    <col min="2031" max="2031" width="16.28515625" style="160" customWidth="1"/>
    <col min="2032" max="2032" width="12.7109375" style="160" customWidth="1"/>
    <col min="2033" max="2033" width="20.85546875" style="160" customWidth="1"/>
    <col min="2034" max="2034" width="21.42578125" style="160" customWidth="1"/>
    <col min="2035" max="2036" width="11.42578125" style="160"/>
    <col min="2037" max="2037" width="18.28515625" style="160" bestFit="1" customWidth="1"/>
    <col min="2038" max="2038" width="17.85546875" style="160" bestFit="1" customWidth="1"/>
    <col min="2039" max="2284" width="11.42578125" style="160"/>
    <col min="2285" max="2285" width="31.140625" style="160" customWidth="1"/>
    <col min="2286" max="2286" width="15.85546875" style="160" customWidth="1"/>
    <col min="2287" max="2287" width="16.28515625" style="160" customWidth="1"/>
    <col min="2288" max="2288" width="12.7109375" style="160" customWidth="1"/>
    <col min="2289" max="2289" width="20.85546875" style="160" customWidth="1"/>
    <col min="2290" max="2290" width="21.42578125" style="160" customWidth="1"/>
    <col min="2291" max="2292" width="11.42578125" style="160"/>
    <col min="2293" max="2293" width="18.28515625" style="160" bestFit="1" customWidth="1"/>
    <col min="2294" max="2294" width="17.85546875" style="160" bestFit="1" customWidth="1"/>
    <col min="2295" max="2540" width="11.42578125" style="160"/>
    <col min="2541" max="2541" width="31.140625" style="160" customWidth="1"/>
    <col min="2542" max="2542" width="15.85546875" style="160" customWidth="1"/>
    <col min="2543" max="2543" width="16.28515625" style="160" customWidth="1"/>
    <col min="2544" max="2544" width="12.7109375" style="160" customWidth="1"/>
    <col min="2545" max="2545" width="20.85546875" style="160" customWidth="1"/>
    <col min="2546" max="2546" width="21.42578125" style="160" customWidth="1"/>
    <col min="2547" max="2548" width="11.42578125" style="160"/>
    <col min="2549" max="2549" width="18.28515625" style="160" bestFit="1" customWidth="1"/>
    <col min="2550" max="2550" width="17.85546875" style="160" bestFit="1" customWidth="1"/>
    <col min="2551" max="2796" width="11.42578125" style="160"/>
    <col min="2797" max="2797" width="31.140625" style="160" customWidth="1"/>
    <col min="2798" max="2798" width="15.85546875" style="160" customWidth="1"/>
    <col min="2799" max="2799" width="16.28515625" style="160" customWidth="1"/>
    <col min="2800" max="2800" width="12.7109375" style="160" customWidth="1"/>
    <col min="2801" max="2801" width="20.85546875" style="160" customWidth="1"/>
    <col min="2802" max="2802" width="21.42578125" style="160" customWidth="1"/>
    <col min="2803" max="2804" width="11.42578125" style="160"/>
    <col min="2805" max="2805" width="18.28515625" style="160" bestFit="1" customWidth="1"/>
    <col min="2806" max="2806" width="17.85546875" style="160" bestFit="1" customWidth="1"/>
    <col min="2807" max="3052" width="11.42578125" style="160"/>
    <col min="3053" max="3053" width="31.140625" style="160" customWidth="1"/>
    <col min="3054" max="3054" width="15.85546875" style="160" customWidth="1"/>
    <col min="3055" max="3055" width="16.28515625" style="160" customWidth="1"/>
    <col min="3056" max="3056" width="12.7109375" style="160" customWidth="1"/>
    <col min="3057" max="3057" width="20.85546875" style="160" customWidth="1"/>
    <col min="3058" max="3058" width="21.42578125" style="160" customWidth="1"/>
    <col min="3059" max="3060" width="11.42578125" style="160"/>
    <col min="3061" max="3061" width="18.28515625" style="160" bestFit="1" customWidth="1"/>
    <col min="3062" max="3062" width="17.85546875" style="160" bestFit="1" customWidth="1"/>
    <col min="3063" max="3308" width="11.42578125" style="160"/>
    <col min="3309" max="3309" width="31.140625" style="160" customWidth="1"/>
    <col min="3310" max="3310" width="15.85546875" style="160" customWidth="1"/>
    <col min="3311" max="3311" width="16.28515625" style="160" customWidth="1"/>
    <col min="3312" max="3312" width="12.7109375" style="160" customWidth="1"/>
    <col min="3313" max="3313" width="20.85546875" style="160" customWidth="1"/>
    <col min="3314" max="3314" width="21.42578125" style="160" customWidth="1"/>
    <col min="3315" max="3316" width="11.42578125" style="160"/>
    <col min="3317" max="3317" width="18.28515625" style="160" bestFit="1" customWidth="1"/>
    <col min="3318" max="3318" width="17.85546875" style="160" bestFit="1" customWidth="1"/>
    <col min="3319" max="3564" width="11.42578125" style="160"/>
    <col min="3565" max="3565" width="31.140625" style="160" customWidth="1"/>
    <col min="3566" max="3566" width="15.85546875" style="160" customWidth="1"/>
    <col min="3567" max="3567" width="16.28515625" style="160" customWidth="1"/>
    <col min="3568" max="3568" width="12.7109375" style="160" customWidth="1"/>
    <col min="3569" max="3569" width="20.85546875" style="160" customWidth="1"/>
    <col min="3570" max="3570" width="21.42578125" style="160" customWidth="1"/>
    <col min="3571" max="3572" width="11.42578125" style="160"/>
    <col min="3573" max="3573" width="18.28515625" style="160" bestFit="1" customWidth="1"/>
    <col min="3574" max="3574" width="17.85546875" style="160" bestFit="1" customWidth="1"/>
    <col min="3575" max="3820" width="11.42578125" style="160"/>
    <col min="3821" max="3821" width="31.140625" style="160" customWidth="1"/>
    <col min="3822" max="3822" width="15.85546875" style="160" customWidth="1"/>
    <col min="3823" max="3823" width="16.28515625" style="160" customWidth="1"/>
    <col min="3824" max="3824" width="12.7109375" style="160" customWidth="1"/>
    <col min="3825" max="3825" width="20.85546875" style="160" customWidth="1"/>
    <col min="3826" max="3826" width="21.42578125" style="160" customWidth="1"/>
    <col min="3827" max="3828" width="11.42578125" style="160"/>
    <col min="3829" max="3829" width="18.28515625" style="160" bestFit="1" customWidth="1"/>
    <col min="3830" max="3830" width="17.85546875" style="160" bestFit="1" customWidth="1"/>
    <col min="3831" max="4076" width="11.42578125" style="160"/>
    <col min="4077" max="4077" width="31.140625" style="160" customWidth="1"/>
    <col min="4078" max="4078" width="15.85546875" style="160" customWidth="1"/>
    <col min="4079" max="4079" width="16.28515625" style="160" customWidth="1"/>
    <col min="4080" max="4080" width="12.7109375" style="160" customWidth="1"/>
    <col min="4081" max="4081" width="20.85546875" style="160" customWidth="1"/>
    <col min="4082" max="4082" width="21.42578125" style="160" customWidth="1"/>
    <col min="4083" max="4084" width="11.42578125" style="160"/>
    <col min="4085" max="4085" width="18.28515625" style="160" bestFit="1" customWidth="1"/>
    <col min="4086" max="4086" width="17.85546875" style="160" bestFit="1" customWidth="1"/>
    <col min="4087" max="4332" width="11.42578125" style="160"/>
    <col min="4333" max="4333" width="31.140625" style="160" customWidth="1"/>
    <col min="4334" max="4334" width="15.85546875" style="160" customWidth="1"/>
    <col min="4335" max="4335" width="16.28515625" style="160" customWidth="1"/>
    <col min="4336" max="4336" width="12.7109375" style="160" customWidth="1"/>
    <col min="4337" max="4337" width="20.85546875" style="160" customWidth="1"/>
    <col min="4338" max="4338" width="21.42578125" style="160" customWidth="1"/>
    <col min="4339" max="4340" width="11.42578125" style="160"/>
    <col min="4341" max="4341" width="18.28515625" style="160" bestFit="1" customWidth="1"/>
    <col min="4342" max="4342" width="17.85546875" style="160" bestFit="1" customWidth="1"/>
    <col min="4343" max="4588" width="11.42578125" style="160"/>
    <col min="4589" max="4589" width="31.140625" style="160" customWidth="1"/>
    <col min="4590" max="4590" width="15.85546875" style="160" customWidth="1"/>
    <col min="4591" max="4591" width="16.28515625" style="160" customWidth="1"/>
    <col min="4592" max="4592" width="12.7109375" style="160" customWidth="1"/>
    <col min="4593" max="4593" width="20.85546875" style="160" customWidth="1"/>
    <col min="4594" max="4594" width="21.42578125" style="160" customWidth="1"/>
    <col min="4595" max="4596" width="11.42578125" style="160"/>
    <col min="4597" max="4597" width="18.28515625" style="160" bestFit="1" customWidth="1"/>
    <col min="4598" max="4598" width="17.85546875" style="160" bestFit="1" customWidth="1"/>
    <col min="4599" max="4844" width="11.42578125" style="160"/>
    <col min="4845" max="4845" width="31.140625" style="160" customWidth="1"/>
    <col min="4846" max="4846" width="15.85546875" style="160" customWidth="1"/>
    <col min="4847" max="4847" width="16.28515625" style="160" customWidth="1"/>
    <col min="4848" max="4848" width="12.7109375" style="160" customWidth="1"/>
    <col min="4849" max="4849" width="20.85546875" style="160" customWidth="1"/>
    <col min="4850" max="4850" width="21.42578125" style="160" customWidth="1"/>
    <col min="4851" max="4852" width="11.42578125" style="160"/>
    <col min="4853" max="4853" width="18.28515625" style="160" bestFit="1" customWidth="1"/>
    <col min="4854" max="4854" width="17.85546875" style="160" bestFit="1" customWidth="1"/>
    <col min="4855" max="5100" width="11.42578125" style="160"/>
    <col min="5101" max="5101" width="31.140625" style="160" customWidth="1"/>
    <col min="5102" max="5102" width="15.85546875" style="160" customWidth="1"/>
    <col min="5103" max="5103" width="16.28515625" style="160" customWidth="1"/>
    <col min="5104" max="5104" width="12.7109375" style="160" customWidth="1"/>
    <col min="5105" max="5105" width="20.85546875" style="160" customWidth="1"/>
    <col min="5106" max="5106" width="21.42578125" style="160" customWidth="1"/>
    <col min="5107" max="5108" width="11.42578125" style="160"/>
    <col min="5109" max="5109" width="18.28515625" style="160" bestFit="1" customWidth="1"/>
    <col min="5110" max="5110" width="17.85546875" style="160" bestFit="1" customWidth="1"/>
    <col min="5111" max="5356" width="11.42578125" style="160"/>
    <col min="5357" max="5357" width="31.140625" style="160" customWidth="1"/>
    <col min="5358" max="5358" width="15.85546875" style="160" customWidth="1"/>
    <col min="5359" max="5359" width="16.28515625" style="160" customWidth="1"/>
    <col min="5360" max="5360" width="12.7109375" style="160" customWidth="1"/>
    <col min="5361" max="5361" width="20.85546875" style="160" customWidth="1"/>
    <col min="5362" max="5362" width="21.42578125" style="160" customWidth="1"/>
    <col min="5363" max="5364" width="11.42578125" style="160"/>
    <col min="5365" max="5365" width="18.28515625" style="160" bestFit="1" customWidth="1"/>
    <col min="5366" max="5366" width="17.85546875" style="160" bestFit="1" customWidth="1"/>
    <col min="5367" max="5612" width="11.42578125" style="160"/>
    <col min="5613" max="5613" width="31.140625" style="160" customWidth="1"/>
    <col min="5614" max="5614" width="15.85546875" style="160" customWidth="1"/>
    <col min="5615" max="5615" width="16.28515625" style="160" customWidth="1"/>
    <col min="5616" max="5616" width="12.7109375" style="160" customWidth="1"/>
    <col min="5617" max="5617" width="20.85546875" style="160" customWidth="1"/>
    <col min="5618" max="5618" width="21.42578125" style="160" customWidth="1"/>
    <col min="5619" max="5620" width="11.42578125" style="160"/>
    <col min="5621" max="5621" width="18.28515625" style="160" bestFit="1" customWidth="1"/>
    <col min="5622" max="5622" width="17.85546875" style="160" bestFit="1" customWidth="1"/>
    <col min="5623" max="5868" width="11.42578125" style="160"/>
    <col min="5869" max="5869" width="31.140625" style="160" customWidth="1"/>
    <col min="5870" max="5870" width="15.85546875" style="160" customWidth="1"/>
    <col min="5871" max="5871" width="16.28515625" style="160" customWidth="1"/>
    <col min="5872" max="5872" width="12.7109375" style="160" customWidth="1"/>
    <col min="5873" max="5873" width="20.85546875" style="160" customWidth="1"/>
    <col min="5874" max="5874" width="21.42578125" style="160" customWidth="1"/>
    <col min="5875" max="5876" width="11.42578125" style="160"/>
    <col min="5877" max="5877" width="18.28515625" style="160" bestFit="1" customWidth="1"/>
    <col min="5878" max="5878" width="17.85546875" style="160" bestFit="1" customWidth="1"/>
    <col min="5879" max="6124" width="11.42578125" style="160"/>
    <col min="6125" max="6125" width="31.140625" style="160" customWidth="1"/>
    <col min="6126" max="6126" width="15.85546875" style="160" customWidth="1"/>
    <col min="6127" max="6127" width="16.28515625" style="160" customWidth="1"/>
    <col min="6128" max="6128" width="12.7109375" style="160" customWidth="1"/>
    <col min="6129" max="6129" width="20.85546875" style="160" customWidth="1"/>
    <col min="6130" max="6130" width="21.42578125" style="160" customWidth="1"/>
    <col min="6131" max="6132" width="11.42578125" style="160"/>
    <col min="6133" max="6133" width="18.28515625" style="160" bestFit="1" customWidth="1"/>
    <col min="6134" max="6134" width="17.85546875" style="160" bestFit="1" customWidth="1"/>
    <col min="6135" max="6380" width="11.42578125" style="160"/>
    <col min="6381" max="6381" width="31.140625" style="160" customWidth="1"/>
    <col min="6382" max="6382" width="15.85546875" style="160" customWidth="1"/>
    <col min="6383" max="6383" width="16.28515625" style="160" customWidth="1"/>
    <col min="6384" max="6384" width="12.7109375" style="160" customWidth="1"/>
    <col min="6385" max="6385" width="20.85546875" style="160" customWidth="1"/>
    <col min="6386" max="6386" width="21.42578125" style="160" customWidth="1"/>
    <col min="6387" max="6388" width="11.42578125" style="160"/>
    <col min="6389" max="6389" width="18.28515625" style="160" bestFit="1" customWidth="1"/>
    <col min="6390" max="6390" width="17.85546875" style="160" bestFit="1" customWidth="1"/>
    <col min="6391" max="6636" width="11.42578125" style="160"/>
    <col min="6637" max="6637" width="31.140625" style="160" customWidth="1"/>
    <col min="6638" max="6638" width="15.85546875" style="160" customWidth="1"/>
    <col min="6639" max="6639" width="16.28515625" style="160" customWidth="1"/>
    <col min="6640" max="6640" width="12.7109375" style="160" customWidth="1"/>
    <col min="6641" max="6641" width="20.85546875" style="160" customWidth="1"/>
    <col min="6642" max="6642" width="21.42578125" style="160" customWidth="1"/>
    <col min="6643" max="6644" width="11.42578125" style="160"/>
    <col min="6645" max="6645" width="18.28515625" style="160" bestFit="1" customWidth="1"/>
    <col min="6646" max="6646" width="17.85546875" style="160" bestFit="1" customWidth="1"/>
    <col min="6647" max="6892" width="11.42578125" style="160"/>
    <col min="6893" max="6893" width="31.140625" style="160" customWidth="1"/>
    <col min="6894" max="6894" width="15.85546875" style="160" customWidth="1"/>
    <col min="6895" max="6895" width="16.28515625" style="160" customWidth="1"/>
    <col min="6896" max="6896" width="12.7109375" style="160" customWidth="1"/>
    <col min="6897" max="6897" width="20.85546875" style="160" customWidth="1"/>
    <col min="6898" max="6898" width="21.42578125" style="160" customWidth="1"/>
    <col min="6899" max="6900" width="11.42578125" style="160"/>
    <col min="6901" max="6901" width="18.28515625" style="160" bestFit="1" customWidth="1"/>
    <col min="6902" max="6902" width="17.85546875" style="160" bestFit="1" customWidth="1"/>
    <col min="6903" max="7148" width="11.42578125" style="160"/>
    <col min="7149" max="7149" width="31.140625" style="160" customWidth="1"/>
    <col min="7150" max="7150" width="15.85546875" style="160" customWidth="1"/>
    <col min="7151" max="7151" width="16.28515625" style="160" customWidth="1"/>
    <col min="7152" max="7152" width="12.7109375" style="160" customWidth="1"/>
    <col min="7153" max="7153" width="20.85546875" style="160" customWidth="1"/>
    <col min="7154" max="7154" width="21.42578125" style="160" customWidth="1"/>
    <col min="7155" max="7156" width="11.42578125" style="160"/>
    <col min="7157" max="7157" width="18.28515625" style="160" bestFit="1" customWidth="1"/>
    <col min="7158" max="7158" width="17.85546875" style="160" bestFit="1" customWidth="1"/>
    <col min="7159" max="7404" width="11.42578125" style="160"/>
    <col min="7405" max="7405" width="31.140625" style="160" customWidth="1"/>
    <col min="7406" max="7406" width="15.85546875" style="160" customWidth="1"/>
    <col min="7407" max="7407" width="16.28515625" style="160" customWidth="1"/>
    <col min="7408" max="7408" width="12.7109375" style="160" customWidth="1"/>
    <col min="7409" max="7409" width="20.85546875" style="160" customWidth="1"/>
    <col min="7410" max="7410" width="21.42578125" style="160" customWidth="1"/>
    <col min="7411" max="7412" width="11.42578125" style="160"/>
    <col min="7413" max="7413" width="18.28515625" style="160" bestFit="1" customWidth="1"/>
    <col min="7414" max="7414" width="17.85546875" style="160" bestFit="1" customWidth="1"/>
    <col min="7415" max="7660" width="11.42578125" style="160"/>
    <col min="7661" max="7661" width="31.140625" style="160" customWidth="1"/>
    <col min="7662" max="7662" width="15.85546875" style="160" customWidth="1"/>
    <col min="7663" max="7663" width="16.28515625" style="160" customWidth="1"/>
    <col min="7664" max="7664" width="12.7109375" style="160" customWidth="1"/>
    <col min="7665" max="7665" width="20.85546875" style="160" customWidth="1"/>
    <col min="7666" max="7666" width="21.42578125" style="160" customWidth="1"/>
    <col min="7667" max="7668" width="11.42578125" style="160"/>
    <col min="7669" max="7669" width="18.28515625" style="160" bestFit="1" customWidth="1"/>
    <col min="7670" max="7670" width="17.85546875" style="160" bestFit="1" customWidth="1"/>
    <col min="7671" max="7916" width="11.42578125" style="160"/>
    <col min="7917" max="7917" width="31.140625" style="160" customWidth="1"/>
    <col min="7918" max="7918" width="15.85546875" style="160" customWidth="1"/>
    <col min="7919" max="7919" width="16.28515625" style="160" customWidth="1"/>
    <col min="7920" max="7920" width="12.7109375" style="160" customWidth="1"/>
    <col min="7921" max="7921" width="20.85546875" style="160" customWidth="1"/>
    <col min="7922" max="7922" width="21.42578125" style="160" customWidth="1"/>
    <col min="7923" max="7924" width="11.42578125" style="160"/>
    <col min="7925" max="7925" width="18.28515625" style="160" bestFit="1" customWidth="1"/>
    <col min="7926" max="7926" width="17.85546875" style="160" bestFit="1" customWidth="1"/>
    <col min="7927" max="8172" width="11.42578125" style="160"/>
    <col min="8173" max="8173" width="31.140625" style="160" customWidth="1"/>
    <col min="8174" max="8174" width="15.85546875" style="160" customWidth="1"/>
    <col min="8175" max="8175" width="16.28515625" style="160" customWidth="1"/>
    <col min="8176" max="8176" width="12.7109375" style="160" customWidth="1"/>
    <col min="8177" max="8177" width="20.85546875" style="160" customWidth="1"/>
    <col min="8178" max="8178" width="21.42578125" style="160" customWidth="1"/>
    <col min="8179" max="8180" width="11.42578125" style="160"/>
    <col min="8181" max="8181" width="18.28515625" style="160" bestFit="1" customWidth="1"/>
    <col min="8182" max="8182" width="17.85546875" style="160" bestFit="1" customWidth="1"/>
    <col min="8183" max="8428" width="11.42578125" style="160"/>
    <col min="8429" max="8429" width="31.140625" style="160" customWidth="1"/>
    <col min="8430" max="8430" width="15.85546875" style="160" customWidth="1"/>
    <col min="8431" max="8431" width="16.28515625" style="160" customWidth="1"/>
    <col min="8432" max="8432" width="12.7109375" style="160" customWidth="1"/>
    <col min="8433" max="8433" width="20.85546875" style="160" customWidth="1"/>
    <col min="8434" max="8434" width="21.42578125" style="160" customWidth="1"/>
    <col min="8435" max="8436" width="11.42578125" style="160"/>
    <col min="8437" max="8437" width="18.28515625" style="160" bestFit="1" customWidth="1"/>
    <col min="8438" max="8438" width="17.85546875" style="160" bestFit="1" customWidth="1"/>
    <col min="8439" max="8684" width="11.42578125" style="160"/>
    <col min="8685" max="8685" width="31.140625" style="160" customWidth="1"/>
    <col min="8686" max="8686" width="15.85546875" style="160" customWidth="1"/>
    <col min="8687" max="8687" width="16.28515625" style="160" customWidth="1"/>
    <col min="8688" max="8688" width="12.7109375" style="160" customWidth="1"/>
    <col min="8689" max="8689" width="20.85546875" style="160" customWidth="1"/>
    <col min="8690" max="8690" width="21.42578125" style="160" customWidth="1"/>
    <col min="8691" max="8692" width="11.42578125" style="160"/>
    <col min="8693" max="8693" width="18.28515625" style="160" bestFit="1" customWidth="1"/>
    <col min="8694" max="8694" width="17.85546875" style="160" bestFit="1" customWidth="1"/>
    <col min="8695" max="8940" width="11.42578125" style="160"/>
    <col min="8941" max="8941" width="31.140625" style="160" customWidth="1"/>
    <col min="8942" max="8942" width="15.85546875" style="160" customWidth="1"/>
    <col min="8943" max="8943" width="16.28515625" style="160" customWidth="1"/>
    <col min="8944" max="8944" width="12.7109375" style="160" customWidth="1"/>
    <col min="8945" max="8945" width="20.85546875" style="160" customWidth="1"/>
    <col min="8946" max="8946" width="21.42578125" style="160" customWidth="1"/>
    <col min="8947" max="8948" width="11.42578125" style="160"/>
    <col min="8949" max="8949" width="18.28515625" style="160" bestFit="1" customWidth="1"/>
    <col min="8950" max="8950" width="17.85546875" style="160" bestFit="1" customWidth="1"/>
    <col min="8951" max="9196" width="11.42578125" style="160"/>
    <col min="9197" max="9197" width="31.140625" style="160" customWidth="1"/>
    <col min="9198" max="9198" width="15.85546875" style="160" customWidth="1"/>
    <col min="9199" max="9199" width="16.28515625" style="160" customWidth="1"/>
    <col min="9200" max="9200" width="12.7109375" style="160" customWidth="1"/>
    <col min="9201" max="9201" width="20.85546875" style="160" customWidth="1"/>
    <col min="9202" max="9202" width="21.42578125" style="160" customWidth="1"/>
    <col min="9203" max="9204" width="11.42578125" style="160"/>
    <col min="9205" max="9205" width="18.28515625" style="160" bestFit="1" customWidth="1"/>
    <col min="9206" max="9206" width="17.85546875" style="160" bestFit="1" customWidth="1"/>
    <col min="9207" max="9452" width="11.42578125" style="160"/>
    <col min="9453" max="9453" width="31.140625" style="160" customWidth="1"/>
    <col min="9454" max="9454" width="15.85546875" style="160" customWidth="1"/>
    <col min="9455" max="9455" width="16.28515625" style="160" customWidth="1"/>
    <col min="9456" max="9456" width="12.7109375" style="160" customWidth="1"/>
    <col min="9457" max="9457" width="20.85546875" style="160" customWidth="1"/>
    <col min="9458" max="9458" width="21.42578125" style="160" customWidth="1"/>
    <col min="9459" max="9460" width="11.42578125" style="160"/>
    <col min="9461" max="9461" width="18.28515625" style="160" bestFit="1" customWidth="1"/>
    <col min="9462" max="9462" width="17.85546875" style="160" bestFit="1" customWidth="1"/>
    <col min="9463" max="9708" width="11.42578125" style="160"/>
    <col min="9709" max="9709" width="31.140625" style="160" customWidth="1"/>
    <col min="9710" max="9710" width="15.85546875" style="160" customWidth="1"/>
    <col min="9711" max="9711" width="16.28515625" style="160" customWidth="1"/>
    <col min="9712" max="9712" width="12.7109375" style="160" customWidth="1"/>
    <col min="9713" max="9713" width="20.85546875" style="160" customWidth="1"/>
    <col min="9714" max="9714" width="21.42578125" style="160" customWidth="1"/>
    <col min="9715" max="9716" width="11.42578125" style="160"/>
    <col min="9717" max="9717" width="18.28515625" style="160" bestFit="1" customWidth="1"/>
    <col min="9718" max="9718" width="17.85546875" style="160" bestFit="1" customWidth="1"/>
    <col min="9719" max="9964" width="11.42578125" style="160"/>
    <col min="9965" max="9965" width="31.140625" style="160" customWidth="1"/>
    <col min="9966" max="9966" width="15.85546875" style="160" customWidth="1"/>
    <col min="9967" max="9967" width="16.28515625" style="160" customWidth="1"/>
    <col min="9968" max="9968" width="12.7109375" style="160" customWidth="1"/>
    <col min="9969" max="9969" width="20.85546875" style="160" customWidth="1"/>
    <col min="9970" max="9970" width="21.42578125" style="160" customWidth="1"/>
    <col min="9971" max="9972" width="11.42578125" style="160"/>
    <col min="9973" max="9973" width="18.28515625" style="160" bestFit="1" customWidth="1"/>
    <col min="9974" max="9974" width="17.85546875" style="160" bestFit="1" customWidth="1"/>
    <col min="9975" max="10220" width="11.42578125" style="160"/>
    <col min="10221" max="10221" width="31.140625" style="160" customWidth="1"/>
    <col min="10222" max="10222" width="15.85546875" style="160" customWidth="1"/>
    <col min="10223" max="10223" width="16.28515625" style="160" customWidth="1"/>
    <col min="10224" max="10224" width="12.7109375" style="160" customWidth="1"/>
    <col min="10225" max="10225" width="20.85546875" style="160" customWidth="1"/>
    <col min="10226" max="10226" width="21.42578125" style="160" customWidth="1"/>
    <col min="10227" max="10228" width="11.42578125" style="160"/>
    <col min="10229" max="10229" width="18.28515625" style="160" bestFit="1" customWidth="1"/>
    <col min="10230" max="10230" width="17.85546875" style="160" bestFit="1" customWidth="1"/>
    <col min="10231" max="10476" width="11.42578125" style="160"/>
    <col min="10477" max="10477" width="31.140625" style="160" customWidth="1"/>
    <col min="10478" max="10478" width="15.85546875" style="160" customWidth="1"/>
    <col min="10479" max="10479" width="16.28515625" style="160" customWidth="1"/>
    <col min="10480" max="10480" width="12.7109375" style="160" customWidth="1"/>
    <col min="10481" max="10481" width="20.85546875" style="160" customWidth="1"/>
    <col min="10482" max="10482" width="21.42578125" style="160" customWidth="1"/>
    <col min="10483" max="10484" width="11.42578125" style="160"/>
    <col min="10485" max="10485" width="18.28515625" style="160" bestFit="1" customWidth="1"/>
    <col min="10486" max="10486" width="17.85546875" style="160" bestFit="1" customWidth="1"/>
    <col min="10487" max="10732" width="11.42578125" style="160"/>
    <col min="10733" max="10733" width="31.140625" style="160" customWidth="1"/>
    <col min="10734" max="10734" width="15.85546875" style="160" customWidth="1"/>
    <col min="10735" max="10735" width="16.28515625" style="160" customWidth="1"/>
    <col min="10736" max="10736" width="12.7109375" style="160" customWidth="1"/>
    <col min="10737" max="10737" width="20.85546875" style="160" customWidth="1"/>
    <col min="10738" max="10738" width="21.42578125" style="160" customWidth="1"/>
    <col min="10739" max="10740" width="11.42578125" style="160"/>
    <col min="10741" max="10741" width="18.28515625" style="160" bestFit="1" customWidth="1"/>
    <col min="10742" max="10742" width="17.85546875" style="160" bestFit="1" customWidth="1"/>
    <col min="10743" max="10988" width="11.42578125" style="160"/>
    <col min="10989" max="10989" width="31.140625" style="160" customWidth="1"/>
    <col min="10990" max="10990" width="15.85546875" style="160" customWidth="1"/>
    <col min="10991" max="10991" width="16.28515625" style="160" customWidth="1"/>
    <col min="10992" max="10992" width="12.7109375" style="160" customWidth="1"/>
    <col min="10993" max="10993" width="20.85546875" style="160" customWidth="1"/>
    <col min="10994" max="10994" width="21.42578125" style="160" customWidth="1"/>
    <col min="10995" max="10996" width="11.42578125" style="160"/>
    <col min="10997" max="10997" width="18.28515625" style="160" bestFit="1" customWidth="1"/>
    <col min="10998" max="10998" width="17.85546875" style="160" bestFit="1" customWidth="1"/>
    <col min="10999" max="11244" width="11.42578125" style="160"/>
    <col min="11245" max="11245" width="31.140625" style="160" customWidth="1"/>
    <col min="11246" max="11246" width="15.85546875" style="160" customWidth="1"/>
    <col min="11247" max="11247" width="16.28515625" style="160" customWidth="1"/>
    <col min="11248" max="11248" width="12.7109375" style="160" customWidth="1"/>
    <col min="11249" max="11249" width="20.85546875" style="160" customWidth="1"/>
    <col min="11250" max="11250" width="21.42578125" style="160" customWidth="1"/>
    <col min="11251" max="11252" width="11.42578125" style="160"/>
    <col min="11253" max="11253" width="18.28515625" style="160" bestFit="1" customWidth="1"/>
    <col min="11254" max="11254" width="17.85546875" style="160" bestFit="1" customWidth="1"/>
    <col min="11255" max="11500" width="11.42578125" style="160"/>
    <col min="11501" max="11501" width="31.140625" style="160" customWidth="1"/>
    <col min="11502" max="11502" width="15.85546875" style="160" customWidth="1"/>
    <col min="11503" max="11503" width="16.28515625" style="160" customWidth="1"/>
    <col min="11504" max="11504" width="12.7109375" style="160" customWidth="1"/>
    <col min="11505" max="11505" width="20.85546875" style="160" customWidth="1"/>
    <col min="11506" max="11506" width="21.42578125" style="160" customWidth="1"/>
    <col min="11507" max="11508" width="11.42578125" style="160"/>
    <col min="11509" max="11509" width="18.28515625" style="160" bestFit="1" customWidth="1"/>
    <col min="11510" max="11510" width="17.85546875" style="160" bestFit="1" customWidth="1"/>
    <col min="11511" max="11756" width="11.42578125" style="160"/>
    <col min="11757" max="11757" width="31.140625" style="160" customWidth="1"/>
    <col min="11758" max="11758" width="15.85546875" style="160" customWidth="1"/>
    <col min="11759" max="11759" width="16.28515625" style="160" customWidth="1"/>
    <col min="11760" max="11760" width="12.7109375" style="160" customWidth="1"/>
    <col min="11761" max="11761" width="20.85546875" style="160" customWidth="1"/>
    <col min="11762" max="11762" width="21.42578125" style="160" customWidth="1"/>
    <col min="11763" max="11764" width="11.42578125" style="160"/>
    <col min="11765" max="11765" width="18.28515625" style="160" bestFit="1" customWidth="1"/>
    <col min="11766" max="11766" width="17.85546875" style="160" bestFit="1" customWidth="1"/>
    <col min="11767" max="12012" width="11.42578125" style="160"/>
    <col min="12013" max="12013" width="31.140625" style="160" customWidth="1"/>
    <col min="12014" max="12014" width="15.85546875" style="160" customWidth="1"/>
    <col min="12015" max="12015" width="16.28515625" style="160" customWidth="1"/>
    <col min="12016" max="12016" width="12.7109375" style="160" customWidth="1"/>
    <col min="12017" max="12017" width="20.85546875" style="160" customWidth="1"/>
    <col min="12018" max="12018" width="21.42578125" style="160" customWidth="1"/>
    <col min="12019" max="12020" width="11.42578125" style="160"/>
    <col min="12021" max="12021" width="18.28515625" style="160" bestFit="1" customWidth="1"/>
    <col min="12022" max="12022" width="17.85546875" style="160" bestFit="1" customWidth="1"/>
    <col min="12023" max="12268" width="11.42578125" style="160"/>
    <col min="12269" max="12269" width="31.140625" style="160" customWidth="1"/>
    <col min="12270" max="12270" width="15.85546875" style="160" customWidth="1"/>
    <col min="12271" max="12271" width="16.28515625" style="160" customWidth="1"/>
    <col min="12272" max="12272" width="12.7109375" style="160" customWidth="1"/>
    <col min="12273" max="12273" width="20.85546875" style="160" customWidth="1"/>
    <col min="12274" max="12274" width="21.42578125" style="160" customWidth="1"/>
    <col min="12275" max="12276" width="11.42578125" style="160"/>
    <col min="12277" max="12277" width="18.28515625" style="160" bestFit="1" customWidth="1"/>
    <col min="12278" max="12278" width="17.85546875" style="160" bestFit="1" customWidth="1"/>
    <col min="12279" max="12524" width="11.42578125" style="160"/>
    <col min="12525" max="12525" width="31.140625" style="160" customWidth="1"/>
    <col min="12526" max="12526" width="15.85546875" style="160" customWidth="1"/>
    <col min="12527" max="12527" width="16.28515625" style="160" customWidth="1"/>
    <col min="12528" max="12528" width="12.7109375" style="160" customWidth="1"/>
    <col min="12529" max="12529" width="20.85546875" style="160" customWidth="1"/>
    <col min="12530" max="12530" width="21.42578125" style="160" customWidth="1"/>
    <col min="12531" max="12532" width="11.42578125" style="160"/>
    <col min="12533" max="12533" width="18.28515625" style="160" bestFit="1" customWidth="1"/>
    <col min="12534" max="12534" width="17.85546875" style="160" bestFit="1" customWidth="1"/>
    <col min="12535" max="12780" width="11.42578125" style="160"/>
    <col min="12781" max="12781" width="31.140625" style="160" customWidth="1"/>
    <col min="12782" max="12782" width="15.85546875" style="160" customWidth="1"/>
    <col min="12783" max="12783" width="16.28515625" style="160" customWidth="1"/>
    <col min="12784" max="12784" width="12.7109375" style="160" customWidth="1"/>
    <col min="12785" max="12785" width="20.85546875" style="160" customWidth="1"/>
    <col min="12786" max="12786" width="21.42578125" style="160" customWidth="1"/>
    <col min="12787" max="12788" width="11.42578125" style="160"/>
    <col min="12789" max="12789" width="18.28515625" style="160" bestFit="1" customWidth="1"/>
    <col min="12790" max="12790" width="17.85546875" style="160" bestFit="1" customWidth="1"/>
    <col min="12791" max="13036" width="11.42578125" style="160"/>
    <col min="13037" max="13037" width="31.140625" style="160" customWidth="1"/>
    <col min="13038" max="13038" width="15.85546875" style="160" customWidth="1"/>
    <col min="13039" max="13039" width="16.28515625" style="160" customWidth="1"/>
    <col min="13040" max="13040" width="12.7109375" style="160" customWidth="1"/>
    <col min="13041" max="13041" width="20.85546875" style="160" customWidth="1"/>
    <col min="13042" max="13042" width="21.42578125" style="160" customWidth="1"/>
    <col min="13043" max="13044" width="11.42578125" style="160"/>
    <col min="13045" max="13045" width="18.28515625" style="160" bestFit="1" customWidth="1"/>
    <col min="13046" max="13046" width="17.85546875" style="160" bestFit="1" customWidth="1"/>
    <col min="13047" max="13292" width="11.42578125" style="160"/>
    <col min="13293" max="13293" width="31.140625" style="160" customWidth="1"/>
    <col min="13294" max="13294" width="15.85546875" style="160" customWidth="1"/>
    <col min="13295" max="13295" width="16.28515625" style="160" customWidth="1"/>
    <col min="13296" max="13296" width="12.7109375" style="160" customWidth="1"/>
    <col min="13297" max="13297" width="20.85546875" style="160" customWidth="1"/>
    <col min="13298" max="13298" width="21.42578125" style="160" customWidth="1"/>
    <col min="13299" max="13300" width="11.42578125" style="160"/>
    <col min="13301" max="13301" width="18.28515625" style="160" bestFit="1" customWidth="1"/>
    <col min="13302" max="13302" width="17.85546875" style="160" bestFit="1" customWidth="1"/>
    <col min="13303" max="13548" width="11.42578125" style="160"/>
    <col min="13549" max="13549" width="31.140625" style="160" customWidth="1"/>
    <col min="13550" max="13550" width="15.85546875" style="160" customWidth="1"/>
    <col min="13551" max="13551" width="16.28515625" style="160" customWidth="1"/>
    <col min="13552" max="13552" width="12.7109375" style="160" customWidth="1"/>
    <col min="13553" max="13553" width="20.85546875" style="160" customWidth="1"/>
    <col min="13554" max="13554" width="21.42578125" style="160" customWidth="1"/>
    <col min="13555" max="13556" width="11.42578125" style="160"/>
    <col min="13557" max="13557" width="18.28515625" style="160" bestFit="1" customWidth="1"/>
    <col min="13558" max="13558" width="17.85546875" style="160" bestFit="1" customWidth="1"/>
    <col min="13559" max="13804" width="11.42578125" style="160"/>
    <col min="13805" max="13805" width="31.140625" style="160" customWidth="1"/>
    <col min="13806" max="13806" width="15.85546875" style="160" customWidth="1"/>
    <col min="13807" max="13807" width="16.28515625" style="160" customWidth="1"/>
    <col min="13808" max="13808" width="12.7109375" style="160" customWidth="1"/>
    <col min="13809" max="13809" width="20.85546875" style="160" customWidth="1"/>
    <col min="13810" max="13810" width="21.42578125" style="160" customWidth="1"/>
    <col min="13811" max="13812" width="11.42578125" style="160"/>
    <col min="13813" max="13813" width="18.28515625" style="160" bestFit="1" customWidth="1"/>
    <col min="13814" max="13814" width="17.85546875" style="160" bestFit="1" customWidth="1"/>
    <col min="13815" max="14060" width="11.42578125" style="160"/>
    <col min="14061" max="14061" width="31.140625" style="160" customWidth="1"/>
    <col min="14062" max="14062" width="15.85546875" style="160" customWidth="1"/>
    <col min="14063" max="14063" width="16.28515625" style="160" customWidth="1"/>
    <col min="14064" max="14064" width="12.7109375" style="160" customWidth="1"/>
    <col min="14065" max="14065" width="20.85546875" style="160" customWidth="1"/>
    <col min="14066" max="14066" width="21.42578125" style="160" customWidth="1"/>
    <col min="14067" max="14068" width="11.42578125" style="160"/>
    <col min="14069" max="14069" width="18.28515625" style="160" bestFit="1" customWidth="1"/>
    <col min="14070" max="14070" width="17.85546875" style="160" bestFit="1" customWidth="1"/>
    <col min="14071" max="14316" width="11.42578125" style="160"/>
    <col min="14317" max="14317" width="31.140625" style="160" customWidth="1"/>
    <col min="14318" max="14318" width="15.85546875" style="160" customWidth="1"/>
    <col min="14319" max="14319" width="16.28515625" style="160" customWidth="1"/>
    <col min="14320" max="14320" width="12.7109375" style="160" customWidth="1"/>
    <col min="14321" max="14321" width="20.85546875" style="160" customWidth="1"/>
    <col min="14322" max="14322" width="21.42578125" style="160" customWidth="1"/>
    <col min="14323" max="14324" width="11.42578125" style="160"/>
    <col min="14325" max="14325" width="18.28515625" style="160" bestFit="1" customWidth="1"/>
    <col min="14326" max="14326" width="17.85546875" style="160" bestFit="1" customWidth="1"/>
    <col min="14327" max="14572" width="11.42578125" style="160"/>
    <col min="14573" max="14573" width="31.140625" style="160" customWidth="1"/>
    <col min="14574" max="14574" width="15.85546875" style="160" customWidth="1"/>
    <col min="14575" max="14575" width="16.28515625" style="160" customWidth="1"/>
    <col min="14576" max="14576" width="12.7109375" style="160" customWidth="1"/>
    <col min="14577" max="14577" width="20.85546875" style="160" customWidth="1"/>
    <col min="14578" max="14578" width="21.42578125" style="160" customWidth="1"/>
    <col min="14579" max="14580" width="11.42578125" style="160"/>
    <col min="14581" max="14581" width="18.28515625" style="160" bestFit="1" customWidth="1"/>
    <col min="14582" max="14582" width="17.85546875" style="160" bestFit="1" customWidth="1"/>
    <col min="14583" max="14828" width="11.42578125" style="160"/>
    <col min="14829" max="14829" width="31.140625" style="160" customWidth="1"/>
    <col min="14830" max="14830" width="15.85546875" style="160" customWidth="1"/>
    <col min="14831" max="14831" width="16.28515625" style="160" customWidth="1"/>
    <col min="14832" max="14832" width="12.7109375" style="160" customWidth="1"/>
    <col min="14833" max="14833" width="20.85546875" style="160" customWidth="1"/>
    <col min="14834" max="14834" width="21.42578125" style="160" customWidth="1"/>
    <col min="14835" max="14836" width="11.42578125" style="160"/>
    <col min="14837" max="14837" width="18.28515625" style="160" bestFit="1" customWidth="1"/>
    <col min="14838" max="14838" width="17.85546875" style="160" bestFit="1" customWidth="1"/>
    <col min="14839" max="15084" width="11.42578125" style="160"/>
    <col min="15085" max="15085" width="31.140625" style="160" customWidth="1"/>
    <col min="15086" max="15086" width="15.85546875" style="160" customWidth="1"/>
    <col min="15087" max="15087" width="16.28515625" style="160" customWidth="1"/>
    <col min="15088" max="15088" width="12.7109375" style="160" customWidth="1"/>
    <col min="15089" max="15089" width="20.85546875" style="160" customWidth="1"/>
    <col min="15090" max="15090" width="21.42578125" style="160" customWidth="1"/>
    <col min="15091" max="15092" width="11.42578125" style="160"/>
    <col min="15093" max="15093" width="18.28515625" style="160" bestFit="1" customWidth="1"/>
    <col min="15094" max="15094" width="17.85546875" style="160" bestFit="1" customWidth="1"/>
    <col min="15095" max="15340" width="11.42578125" style="160"/>
    <col min="15341" max="15341" width="31.140625" style="160" customWidth="1"/>
    <col min="15342" max="15342" width="15.85546875" style="160" customWidth="1"/>
    <col min="15343" max="15343" width="16.28515625" style="160" customWidth="1"/>
    <col min="15344" max="15344" width="12.7109375" style="160" customWidth="1"/>
    <col min="15345" max="15345" width="20.85546875" style="160" customWidth="1"/>
    <col min="15346" max="15346" width="21.42578125" style="160" customWidth="1"/>
    <col min="15347" max="15348" width="11.42578125" style="160"/>
    <col min="15349" max="15349" width="18.28515625" style="160" bestFit="1" customWidth="1"/>
    <col min="15350" max="15350" width="17.85546875" style="160" bestFit="1" customWidth="1"/>
    <col min="15351" max="15596" width="11.42578125" style="160"/>
    <col min="15597" max="15597" width="31.140625" style="160" customWidth="1"/>
    <col min="15598" max="15598" width="15.85546875" style="160" customWidth="1"/>
    <col min="15599" max="15599" width="16.28515625" style="160" customWidth="1"/>
    <col min="15600" max="15600" width="12.7109375" style="160" customWidth="1"/>
    <col min="15601" max="15601" width="20.85546875" style="160" customWidth="1"/>
    <col min="15602" max="15602" width="21.42578125" style="160" customWidth="1"/>
    <col min="15603" max="15604" width="11.42578125" style="160"/>
    <col min="15605" max="15605" width="18.28515625" style="160" bestFit="1" customWidth="1"/>
    <col min="15606" max="15606" width="17.85546875" style="160" bestFit="1" customWidth="1"/>
    <col min="15607" max="15852" width="11.42578125" style="160"/>
    <col min="15853" max="15853" width="31.140625" style="160" customWidth="1"/>
    <col min="15854" max="15854" width="15.85546875" style="160" customWidth="1"/>
    <col min="15855" max="15855" width="16.28515625" style="160" customWidth="1"/>
    <col min="15856" max="15856" width="12.7109375" style="160" customWidth="1"/>
    <col min="15857" max="15857" width="20.85546875" style="160" customWidth="1"/>
    <col min="15858" max="15858" width="21.42578125" style="160" customWidth="1"/>
    <col min="15859" max="15860" width="11.42578125" style="160"/>
    <col min="15861" max="15861" width="18.28515625" style="160" bestFit="1" customWidth="1"/>
    <col min="15862" max="15862" width="17.85546875" style="160" bestFit="1" customWidth="1"/>
    <col min="15863" max="16108" width="11.42578125" style="160"/>
    <col min="16109" max="16109" width="31.140625" style="160" customWidth="1"/>
    <col min="16110" max="16110" width="15.85546875" style="160" customWidth="1"/>
    <col min="16111" max="16111" width="16.28515625" style="160" customWidth="1"/>
    <col min="16112" max="16112" width="12.7109375" style="160" customWidth="1"/>
    <col min="16113" max="16113" width="20.85546875" style="160" customWidth="1"/>
    <col min="16114" max="16114" width="21.42578125" style="160" customWidth="1"/>
    <col min="16115" max="16116" width="11.42578125" style="160"/>
    <col min="16117" max="16117" width="18.28515625" style="160" bestFit="1" customWidth="1"/>
    <col min="16118" max="16118" width="17.85546875" style="160" bestFit="1" customWidth="1"/>
    <col min="16119" max="16384" width="11.42578125" style="160"/>
  </cols>
  <sheetData>
    <row r="1" spans="1:6" ht="15" x14ac:dyDescent="0.3">
      <c r="A1" s="222"/>
      <c r="B1" s="222"/>
      <c r="C1" s="222"/>
      <c r="D1" s="222"/>
      <c r="E1" s="222"/>
      <c r="F1" s="222"/>
    </row>
    <row r="2" spans="1:6" ht="24.75" customHeight="1" x14ac:dyDescent="0.4">
      <c r="A2" s="222"/>
      <c r="B2" s="222"/>
      <c r="C2" s="222"/>
      <c r="D2" s="222"/>
      <c r="E2" s="435" t="s">
        <v>340</v>
      </c>
      <c r="F2" s="435"/>
    </row>
    <row r="3" spans="1:6" ht="26.25" x14ac:dyDescent="0.4">
      <c r="A3" s="442" t="s">
        <v>26</v>
      </c>
      <c r="B3" s="442"/>
      <c r="C3" s="442"/>
      <c r="D3" s="442"/>
      <c r="E3" s="442"/>
      <c r="F3" s="442"/>
    </row>
    <row r="4" spans="1:6" ht="26.25" x14ac:dyDescent="0.4">
      <c r="A4" s="442" t="s">
        <v>203</v>
      </c>
      <c r="B4" s="442"/>
      <c r="C4" s="442"/>
      <c r="D4" s="442"/>
      <c r="E4" s="442"/>
      <c r="F4" s="442"/>
    </row>
    <row r="5" spans="1:6" ht="23.25" x14ac:dyDescent="0.35">
      <c r="A5" s="449" t="s">
        <v>28</v>
      </c>
      <c r="B5" s="449"/>
      <c r="C5" s="449"/>
      <c r="D5" s="449"/>
      <c r="E5" s="449"/>
      <c r="F5" s="449"/>
    </row>
    <row r="6" spans="1:6" ht="15" x14ac:dyDescent="0.3">
      <c r="A6" s="222"/>
      <c r="B6" s="222"/>
      <c r="C6" s="222"/>
      <c r="D6" s="222"/>
      <c r="E6" s="222"/>
      <c r="F6" s="222"/>
    </row>
    <row r="7" spans="1:6" ht="26.25" x14ac:dyDescent="0.4">
      <c r="A7" s="444" t="s">
        <v>341</v>
      </c>
      <c r="B7" s="444"/>
      <c r="C7" s="444"/>
      <c r="D7" s="444"/>
      <c r="E7" s="444"/>
      <c r="F7" s="444"/>
    </row>
    <row r="9" spans="1:6" ht="15" x14ac:dyDescent="0.2">
      <c r="A9" s="226"/>
      <c r="B9" s="453" t="s">
        <v>342</v>
      </c>
      <c r="C9" s="454"/>
      <c r="D9" s="226"/>
      <c r="E9" s="453" t="s">
        <v>343</v>
      </c>
      <c r="F9" s="454"/>
    </row>
    <row r="10" spans="1:6" x14ac:dyDescent="0.2">
      <c r="A10" s="227"/>
      <c r="B10" s="226"/>
      <c r="C10" s="276"/>
      <c r="D10" s="227"/>
      <c r="E10" s="226" t="s">
        <v>344</v>
      </c>
      <c r="F10" s="226" t="s">
        <v>344</v>
      </c>
    </row>
    <row r="11" spans="1:6" x14ac:dyDescent="0.2">
      <c r="A11" s="227"/>
      <c r="B11" s="227"/>
      <c r="C11" s="167"/>
      <c r="D11" s="227" t="s">
        <v>345</v>
      </c>
      <c r="E11" s="227" t="s">
        <v>156</v>
      </c>
      <c r="F11" s="227" t="s">
        <v>156</v>
      </c>
    </row>
    <row r="12" spans="1:6" x14ac:dyDescent="0.2">
      <c r="A12" s="228" t="s">
        <v>318</v>
      </c>
      <c r="B12" s="228" t="s">
        <v>20</v>
      </c>
      <c r="C12" s="277" t="s">
        <v>346</v>
      </c>
      <c r="D12" s="228" t="s">
        <v>347</v>
      </c>
      <c r="E12" s="228" t="s">
        <v>319</v>
      </c>
      <c r="F12" s="228" t="s">
        <v>320</v>
      </c>
    </row>
    <row r="13" spans="1:6" x14ac:dyDescent="0.2">
      <c r="A13" s="229"/>
      <c r="B13" s="229"/>
      <c r="C13" s="229"/>
      <c r="D13" s="229"/>
      <c r="E13" s="229"/>
      <c r="F13" s="229"/>
    </row>
    <row r="14" spans="1:6" x14ac:dyDescent="0.2">
      <c r="A14" s="278" t="s">
        <v>348</v>
      </c>
      <c r="B14" s="231"/>
      <c r="C14" s="231"/>
      <c r="D14" s="231"/>
      <c r="E14" s="231"/>
      <c r="F14" s="231"/>
    </row>
    <row r="15" spans="1:6" ht="6" customHeight="1" x14ac:dyDescent="0.2">
      <c r="A15" s="231"/>
      <c r="B15" s="231"/>
      <c r="C15" s="266"/>
      <c r="D15" s="266"/>
      <c r="E15" s="266"/>
      <c r="F15" s="266"/>
    </row>
    <row r="16" spans="1:6" x14ac:dyDescent="0.2">
      <c r="A16" s="248" t="s">
        <v>349</v>
      </c>
      <c r="B16" s="231"/>
      <c r="C16" s="266"/>
      <c r="D16" s="266"/>
      <c r="E16" s="266"/>
      <c r="F16" s="266"/>
    </row>
    <row r="17" spans="1:6" x14ac:dyDescent="0.2">
      <c r="A17" s="231"/>
      <c r="B17" s="279"/>
      <c r="C17" s="266"/>
      <c r="D17" s="266"/>
      <c r="E17" s="266"/>
      <c r="F17" s="266"/>
    </row>
    <row r="18" spans="1:6" x14ac:dyDescent="0.2">
      <c r="A18" s="231" t="s">
        <v>350</v>
      </c>
      <c r="B18" s="279" t="s">
        <v>351</v>
      </c>
      <c r="C18" s="280">
        <v>53813.818312079093</v>
      </c>
      <c r="D18" s="281">
        <v>6979</v>
      </c>
      <c r="E18" s="266">
        <v>375566638</v>
      </c>
      <c r="F18" s="266">
        <v>65753278</v>
      </c>
    </row>
    <row r="19" spans="1:6" x14ac:dyDescent="0.2">
      <c r="A19" s="231" t="s">
        <v>352</v>
      </c>
      <c r="B19" s="279" t="s">
        <v>351</v>
      </c>
      <c r="C19" s="280">
        <v>873712.34002006019</v>
      </c>
      <c r="D19" s="281">
        <v>6979</v>
      </c>
      <c r="E19" s="266">
        <v>6097638421</v>
      </c>
      <c r="F19" s="266">
        <v>1199692411</v>
      </c>
    </row>
    <row r="20" spans="1:6" x14ac:dyDescent="0.2">
      <c r="A20" s="231" t="s">
        <v>353</v>
      </c>
      <c r="B20" s="279" t="s">
        <v>351</v>
      </c>
      <c r="C20" s="280">
        <v>126749.78005444906</v>
      </c>
      <c r="D20" s="281">
        <v>6979</v>
      </c>
      <c r="E20" s="266">
        <v>884586715</v>
      </c>
      <c r="F20" s="266">
        <v>537225374</v>
      </c>
    </row>
    <row r="21" spans="1:6" x14ac:dyDescent="0.2">
      <c r="A21" s="231" t="s">
        <v>354</v>
      </c>
      <c r="B21" s="279" t="s">
        <v>351</v>
      </c>
      <c r="C21" s="280">
        <v>370041.8100014329</v>
      </c>
      <c r="D21" s="281">
        <v>6979</v>
      </c>
      <c r="E21" s="266">
        <v>2582521792</v>
      </c>
      <c r="F21" s="266">
        <v>221377653</v>
      </c>
    </row>
    <row r="22" spans="1:6" x14ac:dyDescent="0.2">
      <c r="A22" s="231" t="s">
        <v>355</v>
      </c>
      <c r="B22" s="279" t="s">
        <v>351</v>
      </c>
      <c r="C22" s="280">
        <v>37239.739934087978</v>
      </c>
      <c r="D22" s="281">
        <v>6979</v>
      </c>
      <c r="E22" s="266">
        <v>259896145</v>
      </c>
      <c r="F22" s="266">
        <v>491017928</v>
      </c>
    </row>
    <row r="23" spans="1:6" x14ac:dyDescent="0.2">
      <c r="A23" s="231" t="s">
        <v>356</v>
      </c>
      <c r="B23" s="279" t="s">
        <v>351</v>
      </c>
      <c r="C23" s="280">
        <v>154379.64994984955</v>
      </c>
      <c r="D23" s="281">
        <v>6979</v>
      </c>
      <c r="E23" s="266">
        <v>1077415577</v>
      </c>
      <c r="F23" s="266">
        <v>641717812</v>
      </c>
    </row>
    <row r="24" spans="1:6" x14ac:dyDescent="0.2">
      <c r="A24" s="231" t="s">
        <v>357</v>
      </c>
      <c r="B24" s="279" t="s">
        <v>351</v>
      </c>
      <c r="C24" s="280">
        <v>7432317.1652099155</v>
      </c>
      <c r="D24" s="281">
        <v>6979</v>
      </c>
      <c r="E24" s="266">
        <v>51870141496</v>
      </c>
      <c r="F24" s="266">
        <v>46133094403</v>
      </c>
    </row>
    <row r="25" spans="1:6" x14ac:dyDescent="0.2">
      <c r="A25" s="231" t="s">
        <v>358</v>
      </c>
      <c r="B25" s="279" t="s">
        <v>351</v>
      </c>
      <c r="C25" s="280">
        <v>500000</v>
      </c>
      <c r="D25" s="281">
        <v>6979</v>
      </c>
      <c r="E25" s="266">
        <v>3489500000</v>
      </c>
      <c r="F25" s="266">
        <v>3188000000</v>
      </c>
    </row>
    <row r="26" spans="1:6" x14ac:dyDescent="0.2">
      <c r="A26" s="231" t="s">
        <v>359</v>
      </c>
      <c r="B26" s="279" t="s">
        <v>351</v>
      </c>
      <c r="C26" s="280">
        <v>473203.37526866311</v>
      </c>
      <c r="D26" s="281">
        <v>6979</v>
      </c>
      <c r="E26" s="266">
        <v>3302486356</v>
      </c>
      <c r="F26" s="266">
        <v>1010997006</v>
      </c>
    </row>
    <row r="27" spans="1:6" x14ac:dyDescent="0.2">
      <c r="A27" s="231" t="s">
        <v>360</v>
      </c>
      <c r="B27" s="279" t="s">
        <v>351</v>
      </c>
      <c r="C27" s="280">
        <v>2035000</v>
      </c>
      <c r="D27" s="281">
        <v>6979</v>
      </c>
      <c r="E27" s="266">
        <v>14202265000</v>
      </c>
      <c r="F27" s="266">
        <v>12975160000</v>
      </c>
    </row>
    <row r="28" spans="1:6" x14ac:dyDescent="0.2">
      <c r="A28" s="231" t="s">
        <v>361</v>
      </c>
      <c r="B28" s="279" t="s">
        <v>351</v>
      </c>
      <c r="C28" s="280">
        <v>441559.65123943257</v>
      </c>
      <c r="D28" s="281">
        <v>6979</v>
      </c>
      <c r="E28" s="266">
        <v>3081644806</v>
      </c>
      <c r="F28" s="266">
        <v>3596203125</v>
      </c>
    </row>
    <row r="29" spans="1:6" x14ac:dyDescent="0.2">
      <c r="A29" s="234"/>
      <c r="B29" s="282"/>
      <c r="C29" s="272"/>
      <c r="D29" s="283"/>
      <c r="E29" s="272"/>
      <c r="F29" s="272"/>
    </row>
    <row r="30" spans="1:6" x14ac:dyDescent="0.2">
      <c r="A30" s="260" t="s">
        <v>362</v>
      </c>
      <c r="B30" s="284"/>
      <c r="C30" s="285">
        <f>SUM(C18:C29)</f>
        <v>12498017.32998997</v>
      </c>
      <c r="D30" s="286">
        <v>6979</v>
      </c>
      <c r="E30" s="287">
        <f>SUM(E18:E29)</f>
        <v>87223662946</v>
      </c>
      <c r="F30" s="287">
        <f>SUM(F18:F28)</f>
        <v>70060238990</v>
      </c>
    </row>
    <row r="31" spans="1:6" x14ac:dyDescent="0.2">
      <c r="A31" s="229"/>
      <c r="B31" s="288"/>
      <c r="C31" s="230"/>
      <c r="D31" s="289"/>
      <c r="E31" s="230"/>
      <c r="F31" s="230"/>
    </row>
    <row r="32" spans="1:6" x14ac:dyDescent="0.2">
      <c r="A32" s="248" t="s">
        <v>363</v>
      </c>
      <c r="B32" s="279"/>
      <c r="C32" s="280">
        <v>0</v>
      </c>
      <c r="D32" s="281">
        <v>6979</v>
      </c>
      <c r="E32" s="266">
        <v>0</v>
      </c>
      <c r="F32" s="266">
        <v>35297150256</v>
      </c>
    </row>
    <row r="33" spans="1:6" x14ac:dyDescent="0.2">
      <c r="A33" s="231"/>
      <c r="B33" s="279"/>
      <c r="C33" s="266"/>
      <c r="D33" s="281"/>
      <c r="E33" s="266"/>
      <c r="F33" s="266"/>
    </row>
    <row r="34" spans="1:6" x14ac:dyDescent="0.2">
      <c r="A34" s="260" t="s">
        <v>362</v>
      </c>
      <c r="B34" s="284"/>
      <c r="C34" s="287">
        <v>0</v>
      </c>
      <c r="D34" s="290">
        <v>6979</v>
      </c>
      <c r="E34" s="287">
        <v>0</v>
      </c>
      <c r="F34" s="287">
        <v>35297150256</v>
      </c>
    </row>
    <row r="35" spans="1:6" x14ac:dyDescent="0.2">
      <c r="A35" s="291"/>
      <c r="B35" s="292"/>
      <c r="C35" s="293"/>
      <c r="D35" s="294"/>
      <c r="E35" s="293"/>
      <c r="F35" s="293"/>
    </row>
    <row r="36" spans="1:6" x14ac:dyDescent="0.2">
      <c r="A36" s="237" t="s">
        <v>364</v>
      </c>
      <c r="B36" s="295"/>
      <c r="C36" s="296">
        <v>12498017.32998997</v>
      </c>
      <c r="D36" s="297">
        <v>6979</v>
      </c>
      <c r="E36" s="298">
        <v>87223662946</v>
      </c>
      <c r="F36" s="298">
        <v>105357389246</v>
      </c>
    </row>
    <row r="37" spans="1:6" x14ac:dyDescent="0.2">
      <c r="A37" s="229"/>
      <c r="B37" s="288"/>
      <c r="C37" s="230"/>
      <c r="D37" s="289"/>
      <c r="E37" s="230"/>
      <c r="F37" s="230"/>
    </row>
    <row r="38" spans="1:6" x14ac:dyDescent="0.2">
      <c r="A38" s="278" t="s">
        <v>365</v>
      </c>
      <c r="B38" s="279"/>
      <c r="C38" s="266"/>
      <c r="D38" s="281"/>
      <c r="E38" s="266"/>
      <c r="F38" s="266"/>
    </row>
    <row r="39" spans="1:6" x14ac:dyDescent="0.2">
      <c r="A39" s="231"/>
      <c r="B39" s="279"/>
      <c r="C39" s="266"/>
      <c r="D39" s="281"/>
      <c r="E39" s="266"/>
      <c r="F39" s="266"/>
    </row>
    <row r="40" spans="1:6" x14ac:dyDescent="0.2">
      <c r="A40" s="248" t="s">
        <v>366</v>
      </c>
      <c r="B40" s="279"/>
      <c r="C40" s="266"/>
      <c r="D40" s="281"/>
      <c r="E40" s="266"/>
      <c r="F40" s="266"/>
    </row>
    <row r="41" spans="1:6" x14ac:dyDescent="0.2">
      <c r="A41" s="231"/>
      <c r="B41" s="279"/>
      <c r="C41" s="266"/>
      <c r="D41" s="281"/>
      <c r="E41" s="266"/>
      <c r="F41" s="266"/>
    </row>
    <row r="42" spans="1:6" x14ac:dyDescent="0.2">
      <c r="A42" s="231" t="s">
        <v>367</v>
      </c>
      <c r="B42" s="279" t="s">
        <v>351</v>
      </c>
      <c r="C42" s="280">
        <v>3397615.4</v>
      </c>
      <c r="D42" s="281">
        <v>6990</v>
      </c>
      <c r="E42" s="266">
        <v>23749331646</v>
      </c>
      <c r="F42" s="266">
        <v>44611955060</v>
      </c>
    </row>
    <row r="43" spans="1:6" x14ac:dyDescent="0.2">
      <c r="A43" s="231" t="s">
        <v>368</v>
      </c>
      <c r="B43" s="279" t="s">
        <v>351</v>
      </c>
      <c r="C43" s="280">
        <v>541080.38154506439</v>
      </c>
      <c r="D43" s="281">
        <v>6990</v>
      </c>
      <c r="E43" s="266">
        <v>3782151867</v>
      </c>
      <c r="F43" s="266">
        <v>3968924578</v>
      </c>
    </row>
    <row r="44" spans="1:6" x14ac:dyDescent="0.2">
      <c r="A44" s="231" t="s">
        <v>369</v>
      </c>
      <c r="B44" s="279" t="s">
        <v>351</v>
      </c>
      <c r="C44" s="280">
        <v>54162.837482117313</v>
      </c>
      <c r="D44" s="281">
        <v>6990</v>
      </c>
      <c r="E44" s="266">
        <v>378598234</v>
      </c>
      <c r="F44" s="266">
        <v>262651494</v>
      </c>
    </row>
    <row r="45" spans="1:6" x14ac:dyDescent="0.2">
      <c r="A45" s="231" t="s">
        <v>370</v>
      </c>
      <c r="B45" s="279" t="s">
        <v>351</v>
      </c>
      <c r="C45" s="280">
        <v>9953703.6100143064</v>
      </c>
      <c r="D45" s="281">
        <v>6990</v>
      </c>
      <c r="E45" s="266">
        <v>69576388234</v>
      </c>
      <c r="F45" s="266">
        <v>54923047218</v>
      </c>
    </row>
    <row r="46" spans="1:6" x14ac:dyDescent="0.2">
      <c r="A46" s="231" t="s">
        <v>371</v>
      </c>
      <c r="B46" s="279" t="s">
        <v>351</v>
      </c>
      <c r="C46" s="280">
        <v>466581.89785407728</v>
      </c>
      <c r="D46" s="281">
        <v>6990</v>
      </c>
      <c r="E46" s="266">
        <v>3261407466</v>
      </c>
      <c r="F46" s="266">
        <v>2683966611</v>
      </c>
    </row>
    <row r="47" spans="1:6" x14ac:dyDescent="0.2">
      <c r="A47" s="234"/>
      <c r="B47" s="282"/>
      <c r="C47" s="299"/>
      <c r="D47" s="283"/>
      <c r="E47" s="272"/>
      <c r="F47" s="272"/>
    </row>
    <row r="48" spans="1:6" x14ac:dyDescent="0.2">
      <c r="A48" s="260" t="s">
        <v>362</v>
      </c>
      <c r="B48" s="284"/>
      <c r="C48" s="285">
        <v>14413144.126895564</v>
      </c>
      <c r="D48" s="286">
        <v>6990</v>
      </c>
      <c r="E48" s="287">
        <v>100747877447</v>
      </c>
      <c r="F48" s="287">
        <v>106450544961</v>
      </c>
    </row>
    <row r="49" spans="1:6" x14ac:dyDescent="0.2">
      <c r="A49" s="229"/>
      <c r="B49" s="288"/>
      <c r="C49" s="300"/>
      <c r="D49" s="289"/>
      <c r="E49" s="230"/>
      <c r="F49" s="230"/>
    </row>
    <row r="50" spans="1:6" x14ac:dyDescent="0.2">
      <c r="A50" s="248" t="s">
        <v>363</v>
      </c>
      <c r="B50" s="279"/>
      <c r="C50" s="280"/>
      <c r="D50" s="281"/>
      <c r="E50" s="266"/>
      <c r="F50" s="266"/>
    </row>
    <row r="51" spans="1:6" x14ac:dyDescent="0.2">
      <c r="A51" s="248"/>
      <c r="B51" s="279"/>
      <c r="C51" s="280"/>
      <c r="D51" s="281"/>
      <c r="E51" s="266"/>
      <c r="F51" s="266"/>
    </row>
    <row r="52" spans="1:6" x14ac:dyDescent="0.2">
      <c r="A52" s="231" t="s">
        <v>370</v>
      </c>
      <c r="B52" s="279" t="s">
        <v>351</v>
      </c>
      <c r="C52" s="280">
        <v>2092592.8799713878</v>
      </c>
      <c r="D52" s="281">
        <v>6990</v>
      </c>
      <c r="E52" s="266">
        <v>14627224231</v>
      </c>
      <c r="F52" s="266">
        <v>25835603089</v>
      </c>
    </row>
    <row r="53" spans="1:6" x14ac:dyDescent="0.2">
      <c r="A53" s="231" t="s">
        <v>371</v>
      </c>
      <c r="B53" s="279" t="s">
        <v>351</v>
      </c>
      <c r="C53" s="280">
        <v>63743.560371959946</v>
      </c>
      <c r="D53" s="281">
        <v>6990</v>
      </c>
      <c r="E53" s="266">
        <v>445567487</v>
      </c>
      <c r="F53" s="266">
        <v>1407635186</v>
      </c>
    </row>
    <row r="54" spans="1:6" x14ac:dyDescent="0.2">
      <c r="A54" s="231"/>
      <c r="B54" s="231"/>
      <c r="C54" s="280"/>
      <c r="D54" s="283"/>
      <c r="E54" s="266"/>
      <c r="F54" s="266"/>
    </row>
    <row r="55" spans="1:6" x14ac:dyDescent="0.2">
      <c r="A55" s="260" t="s">
        <v>362</v>
      </c>
      <c r="B55" s="260"/>
      <c r="C55" s="285">
        <v>2156336.4403433478</v>
      </c>
      <c r="D55" s="290">
        <v>6990</v>
      </c>
      <c r="E55" s="287">
        <v>15072791718</v>
      </c>
      <c r="F55" s="287">
        <v>27243238275</v>
      </c>
    </row>
    <row r="56" spans="1:6" x14ac:dyDescent="0.2">
      <c r="A56" s="291"/>
      <c r="B56" s="291"/>
      <c r="C56" s="301"/>
      <c r="D56" s="294"/>
      <c r="E56" s="293"/>
      <c r="F56" s="293"/>
    </row>
    <row r="57" spans="1:6" x14ac:dyDescent="0.2">
      <c r="A57" s="237" t="s">
        <v>364</v>
      </c>
      <c r="B57" s="302"/>
      <c r="C57" s="296">
        <f>+C48+C55</f>
        <v>16569480.567238912</v>
      </c>
      <c r="D57" s="297">
        <v>6990</v>
      </c>
      <c r="E57" s="298">
        <f>+E48+E55</f>
        <v>115820669165</v>
      </c>
      <c r="F57" s="298">
        <f>+F48+F55</f>
        <v>133693783236</v>
      </c>
    </row>
    <row r="58" spans="1:6" x14ac:dyDescent="0.2">
      <c r="A58" s="249"/>
      <c r="B58" s="249"/>
      <c r="C58" s="249"/>
      <c r="D58" s="249"/>
      <c r="E58" s="249"/>
      <c r="F58" s="249"/>
    </row>
    <row r="59" spans="1:6" x14ac:dyDescent="0.2">
      <c r="A59" s="452"/>
      <c r="B59" s="452"/>
      <c r="C59" s="452"/>
      <c r="D59" s="452"/>
      <c r="E59" s="452"/>
      <c r="F59" s="452"/>
    </row>
  </sheetData>
  <mergeCells count="8">
    <mergeCell ref="A59:F59"/>
    <mergeCell ref="E2:F2"/>
    <mergeCell ref="A3:F3"/>
    <mergeCell ref="A4:F4"/>
    <mergeCell ref="A5:F5"/>
    <mergeCell ref="A7:F7"/>
    <mergeCell ref="B9:C9"/>
    <mergeCell ref="E9:F9"/>
  </mergeCells>
  <printOptions horizontalCentered="1"/>
  <pageMargins left="0.39370078740157483" right="0" top="2.1653543307086616" bottom="0.59055118110236227" header="0" footer="0"/>
  <pageSetup paperSize="9" scale="6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D770E-7692-4475-88E3-E7F87C3B0CE9}">
  <dimension ref="A1:I30"/>
  <sheetViews>
    <sheetView showGridLines="0" zoomScale="75" workbookViewId="0">
      <selection activeCell="H2" sqref="H2:I2"/>
    </sheetView>
  </sheetViews>
  <sheetFormatPr baseColWidth="10" defaultRowHeight="12.75" x14ac:dyDescent="0.2"/>
  <cols>
    <col min="1" max="1" width="22.85546875" style="160" customWidth="1"/>
    <col min="2" max="3" width="11.7109375" style="160" customWidth="1"/>
    <col min="4" max="4" width="9.85546875" style="160" customWidth="1"/>
    <col min="5" max="5" width="22.85546875" style="160" bestFit="1" customWidth="1"/>
    <col min="6" max="6" width="19.7109375" style="160" bestFit="1" customWidth="1"/>
    <col min="7" max="7" width="17.42578125" style="160" bestFit="1" customWidth="1"/>
    <col min="8" max="8" width="20.7109375" style="160" bestFit="1" customWidth="1"/>
    <col min="9" max="9" width="17.140625" style="160" bestFit="1" customWidth="1"/>
    <col min="10" max="234" width="11.42578125" style="160"/>
    <col min="235" max="235" width="22.85546875" style="160" customWidth="1"/>
    <col min="236" max="237" width="11.7109375" style="160" customWidth="1"/>
    <col min="238" max="238" width="9.85546875" style="160" customWidth="1"/>
    <col min="239" max="239" width="18.28515625" style="160" customWidth="1"/>
    <col min="240" max="240" width="16.42578125" style="160" customWidth="1"/>
    <col min="241" max="241" width="16.5703125" style="160" customWidth="1"/>
    <col min="242" max="242" width="17.7109375" style="160" customWidth="1"/>
    <col min="243" max="243" width="17.140625" style="160" bestFit="1" customWidth="1"/>
    <col min="244" max="246" width="11.42578125" style="160"/>
    <col min="247" max="247" width="19.7109375" style="160" bestFit="1" customWidth="1"/>
    <col min="248" max="248" width="4.42578125" style="160" customWidth="1"/>
    <col min="249" max="249" width="18.42578125" style="160" bestFit="1" customWidth="1"/>
    <col min="250" max="490" width="11.42578125" style="160"/>
    <col min="491" max="491" width="22.85546875" style="160" customWidth="1"/>
    <col min="492" max="493" width="11.7109375" style="160" customWidth="1"/>
    <col min="494" max="494" width="9.85546875" style="160" customWidth="1"/>
    <col min="495" max="495" width="18.28515625" style="160" customWidth="1"/>
    <col min="496" max="496" width="16.42578125" style="160" customWidth="1"/>
    <col min="497" max="497" width="16.5703125" style="160" customWidth="1"/>
    <col min="498" max="498" width="17.7109375" style="160" customWidth="1"/>
    <col min="499" max="499" width="17.140625" style="160" bestFit="1" customWidth="1"/>
    <col min="500" max="502" width="11.42578125" style="160"/>
    <col min="503" max="503" width="19.7109375" style="160" bestFit="1" customWidth="1"/>
    <col min="504" max="504" width="4.42578125" style="160" customWidth="1"/>
    <col min="505" max="505" width="18.42578125" style="160" bestFit="1" customWidth="1"/>
    <col min="506" max="746" width="11.42578125" style="160"/>
    <col min="747" max="747" width="22.85546875" style="160" customWidth="1"/>
    <col min="748" max="749" width="11.7109375" style="160" customWidth="1"/>
    <col min="750" max="750" width="9.85546875" style="160" customWidth="1"/>
    <col min="751" max="751" width="18.28515625" style="160" customWidth="1"/>
    <col min="752" max="752" width="16.42578125" style="160" customWidth="1"/>
    <col min="753" max="753" width="16.5703125" style="160" customWidth="1"/>
    <col min="754" max="754" width="17.7109375" style="160" customWidth="1"/>
    <col min="755" max="755" width="17.140625" style="160" bestFit="1" customWidth="1"/>
    <col min="756" max="758" width="11.42578125" style="160"/>
    <col min="759" max="759" width="19.7109375" style="160" bestFit="1" customWidth="1"/>
    <col min="760" max="760" width="4.42578125" style="160" customWidth="1"/>
    <col min="761" max="761" width="18.42578125" style="160" bestFit="1" customWidth="1"/>
    <col min="762" max="1002" width="11.42578125" style="160"/>
    <col min="1003" max="1003" width="22.85546875" style="160" customWidth="1"/>
    <col min="1004" max="1005" width="11.7109375" style="160" customWidth="1"/>
    <col min="1006" max="1006" width="9.85546875" style="160" customWidth="1"/>
    <col min="1007" max="1007" width="18.28515625" style="160" customWidth="1"/>
    <col min="1008" max="1008" width="16.42578125" style="160" customWidth="1"/>
    <col min="1009" max="1009" width="16.5703125" style="160" customWidth="1"/>
    <col min="1010" max="1010" width="17.7109375" style="160" customWidth="1"/>
    <col min="1011" max="1011" width="17.140625" style="160" bestFit="1" customWidth="1"/>
    <col min="1012" max="1014" width="11.42578125" style="160"/>
    <col min="1015" max="1015" width="19.7109375" style="160" bestFit="1" customWidth="1"/>
    <col min="1016" max="1016" width="4.42578125" style="160" customWidth="1"/>
    <col min="1017" max="1017" width="18.42578125" style="160" bestFit="1" customWidth="1"/>
    <col min="1018" max="1258" width="11.42578125" style="160"/>
    <col min="1259" max="1259" width="22.85546875" style="160" customWidth="1"/>
    <col min="1260" max="1261" width="11.7109375" style="160" customWidth="1"/>
    <col min="1262" max="1262" width="9.85546875" style="160" customWidth="1"/>
    <col min="1263" max="1263" width="18.28515625" style="160" customWidth="1"/>
    <col min="1264" max="1264" width="16.42578125" style="160" customWidth="1"/>
    <col min="1265" max="1265" width="16.5703125" style="160" customWidth="1"/>
    <col min="1266" max="1266" width="17.7109375" style="160" customWidth="1"/>
    <col min="1267" max="1267" width="17.140625" style="160" bestFit="1" customWidth="1"/>
    <col min="1268" max="1270" width="11.42578125" style="160"/>
    <col min="1271" max="1271" width="19.7109375" style="160" bestFit="1" customWidth="1"/>
    <col min="1272" max="1272" width="4.42578125" style="160" customWidth="1"/>
    <col min="1273" max="1273" width="18.42578125" style="160" bestFit="1" customWidth="1"/>
    <col min="1274" max="1514" width="11.42578125" style="160"/>
    <col min="1515" max="1515" width="22.85546875" style="160" customWidth="1"/>
    <col min="1516" max="1517" width="11.7109375" style="160" customWidth="1"/>
    <col min="1518" max="1518" width="9.85546875" style="160" customWidth="1"/>
    <col min="1519" max="1519" width="18.28515625" style="160" customWidth="1"/>
    <col min="1520" max="1520" width="16.42578125" style="160" customWidth="1"/>
    <col min="1521" max="1521" width="16.5703125" style="160" customWidth="1"/>
    <col min="1522" max="1522" width="17.7109375" style="160" customWidth="1"/>
    <col min="1523" max="1523" width="17.140625" style="160" bestFit="1" customWidth="1"/>
    <col min="1524" max="1526" width="11.42578125" style="160"/>
    <col min="1527" max="1527" width="19.7109375" style="160" bestFit="1" customWidth="1"/>
    <col min="1528" max="1528" width="4.42578125" style="160" customWidth="1"/>
    <col min="1529" max="1529" width="18.42578125" style="160" bestFit="1" customWidth="1"/>
    <col min="1530" max="1770" width="11.42578125" style="160"/>
    <col min="1771" max="1771" width="22.85546875" style="160" customWidth="1"/>
    <col min="1772" max="1773" width="11.7109375" style="160" customWidth="1"/>
    <col min="1774" max="1774" width="9.85546875" style="160" customWidth="1"/>
    <col min="1775" max="1775" width="18.28515625" style="160" customWidth="1"/>
    <col min="1776" max="1776" width="16.42578125" style="160" customWidth="1"/>
    <col min="1777" max="1777" width="16.5703125" style="160" customWidth="1"/>
    <col min="1778" max="1778" width="17.7109375" style="160" customWidth="1"/>
    <col min="1779" max="1779" width="17.140625" style="160" bestFit="1" customWidth="1"/>
    <col min="1780" max="1782" width="11.42578125" style="160"/>
    <col min="1783" max="1783" width="19.7109375" style="160" bestFit="1" customWidth="1"/>
    <col min="1784" max="1784" width="4.42578125" style="160" customWidth="1"/>
    <col min="1785" max="1785" width="18.42578125" style="160" bestFit="1" customWidth="1"/>
    <col min="1786" max="2026" width="11.42578125" style="160"/>
    <col min="2027" max="2027" width="22.85546875" style="160" customWidth="1"/>
    <col min="2028" max="2029" width="11.7109375" style="160" customWidth="1"/>
    <col min="2030" max="2030" width="9.85546875" style="160" customWidth="1"/>
    <col min="2031" max="2031" width="18.28515625" style="160" customWidth="1"/>
    <col min="2032" max="2032" width="16.42578125" style="160" customWidth="1"/>
    <col min="2033" max="2033" width="16.5703125" style="160" customWidth="1"/>
    <col min="2034" max="2034" width="17.7109375" style="160" customWidth="1"/>
    <col min="2035" max="2035" width="17.140625" style="160" bestFit="1" customWidth="1"/>
    <col min="2036" max="2038" width="11.42578125" style="160"/>
    <col min="2039" max="2039" width="19.7109375" style="160" bestFit="1" customWidth="1"/>
    <col min="2040" max="2040" width="4.42578125" style="160" customWidth="1"/>
    <col min="2041" max="2041" width="18.42578125" style="160" bestFit="1" customWidth="1"/>
    <col min="2042" max="2282" width="11.42578125" style="160"/>
    <col min="2283" max="2283" width="22.85546875" style="160" customWidth="1"/>
    <col min="2284" max="2285" width="11.7109375" style="160" customWidth="1"/>
    <col min="2286" max="2286" width="9.85546875" style="160" customWidth="1"/>
    <col min="2287" max="2287" width="18.28515625" style="160" customWidth="1"/>
    <col min="2288" max="2288" width="16.42578125" style="160" customWidth="1"/>
    <col min="2289" max="2289" width="16.5703125" style="160" customWidth="1"/>
    <col min="2290" max="2290" width="17.7109375" style="160" customWidth="1"/>
    <col min="2291" max="2291" width="17.140625" style="160" bestFit="1" customWidth="1"/>
    <col min="2292" max="2294" width="11.42578125" style="160"/>
    <col min="2295" max="2295" width="19.7109375" style="160" bestFit="1" customWidth="1"/>
    <col min="2296" max="2296" width="4.42578125" style="160" customWidth="1"/>
    <col min="2297" max="2297" width="18.42578125" style="160" bestFit="1" customWidth="1"/>
    <col min="2298" max="2538" width="11.42578125" style="160"/>
    <col min="2539" max="2539" width="22.85546875" style="160" customWidth="1"/>
    <col min="2540" max="2541" width="11.7109375" style="160" customWidth="1"/>
    <col min="2542" max="2542" width="9.85546875" style="160" customWidth="1"/>
    <col min="2543" max="2543" width="18.28515625" style="160" customWidth="1"/>
    <col min="2544" max="2544" width="16.42578125" style="160" customWidth="1"/>
    <col min="2545" max="2545" width="16.5703125" style="160" customWidth="1"/>
    <col min="2546" max="2546" width="17.7109375" style="160" customWidth="1"/>
    <col min="2547" max="2547" width="17.140625" style="160" bestFit="1" customWidth="1"/>
    <col min="2548" max="2550" width="11.42578125" style="160"/>
    <col min="2551" max="2551" width="19.7109375" style="160" bestFit="1" customWidth="1"/>
    <col min="2552" max="2552" width="4.42578125" style="160" customWidth="1"/>
    <col min="2553" max="2553" width="18.42578125" style="160" bestFit="1" customWidth="1"/>
    <col min="2554" max="2794" width="11.42578125" style="160"/>
    <col min="2795" max="2795" width="22.85546875" style="160" customWidth="1"/>
    <col min="2796" max="2797" width="11.7109375" style="160" customWidth="1"/>
    <col min="2798" max="2798" width="9.85546875" style="160" customWidth="1"/>
    <col min="2799" max="2799" width="18.28515625" style="160" customWidth="1"/>
    <col min="2800" max="2800" width="16.42578125" style="160" customWidth="1"/>
    <col min="2801" max="2801" width="16.5703125" style="160" customWidth="1"/>
    <col min="2802" max="2802" width="17.7109375" style="160" customWidth="1"/>
    <col min="2803" max="2803" width="17.140625" style="160" bestFit="1" customWidth="1"/>
    <col min="2804" max="2806" width="11.42578125" style="160"/>
    <col min="2807" max="2807" width="19.7109375" style="160" bestFit="1" customWidth="1"/>
    <col min="2808" max="2808" width="4.42578125" style="160" customWidth="1"/>
    <col min="2809" max="2809" width="18.42578125" style="160" bestFit="1" customWidth="1"/>
    <col min="2810" max="3050" width="11.42578125" style="160"/>
    <col min="3051" max="3051" width="22.85546875" style="160" customWidth="1"/>
    <col min="3052" max="3053" width="11.7109375" style="160" customWidth="1"/>
    <col min="3054" max="3054" width="9.85546875" style="160" customWidth="1"/>
    <col min="3055" max="3055" width="18.28515625" style="160" customWidth="1"/>
    <col min="3056" max="3056" width="16.42578125" style="160" customWidth="1"/>
    <col min="3057" max="3057" width="16.5703125" style="160" customWidth="1"/>
    <col min="3058" max="3058" width="17.7109375" style="160" customWidth="1"/>
    <col min="3059" max="3059" width="17.140625" style="160" bestFit="1" customWidth="1"/>
    <col min="3060" max="3062" width="11.42578125" style="160"/>
    <col min="3063" max="3063" width="19.7109375" style="160" bestFit="1" customWidth="1"/>
    <col min="3064" max="3064" width="4.42578125" style="160" customWidth="1"/>
    <col min="3065" max="3065" width="18.42578125" style="160" bestFit="1" customWidth="1"/>
    <col min="3066" max="3306" width="11.42578125" style="160"/>
    <col min="3307" max="3307" width="22.85546875" style="160" customWidth="1"/>
    <col min="3308" max="3309" width="11.7109375" style="160" customWidth="1"/>
    <col min="3310" max="3310" width="9.85546875" style="160" customWidth="1"/>
    <col min="3311" max="3311" width="18.28515625" style="160" customWidth="1"/>
    <col min="3312" max="3312" width="16.42578125" style="160" customWidth="1"/>
    <col min="3313" max="3313" width="16.5703125" style="160" customWidth="1"/>
    <col min="3314" max="3314" width="17.7109375" style="160" customWidth="1"/>
    <col min="3315" max="3315" width="17.140625" style="160" bestFit="1" customWidth="1"/>
    <col min="3316" max="3318" width="11.42578125" style="160"/>
    <col min="3319" max="3319" width="19.7109375" style="160" bestFit="1" customWidth="1"/>
    <col min="3320" max="3320" width="4.42578125" style="160" customWidth="1"/>
    <col min="3321" max="3321" width="18.42578125" style="160" bestFit="1" customWidth="1"/>
    <col min="3322" max="3562" width="11.42578125" style="160"/>
    <col min="3563" max="3563" width="22.85546875" style="160" customWidth="1"/>
    <col min="3564" max="3565" width="11.7109375" style="160" customWidth="1"/>
    <col min="3566" max="3566" width="9.85546875" style="160" customWidth="1"/>
    <col min="3567" max="3567" width="18.28515625" style="160" customWidth="1"/>
    <col min="3568" max="3568" width="16.42578125" style="160" customWidth="1"/>
    <col min="3569" max="3569" width="16.5703125" style="160" customWidth="1"/>
    <col min="3570" max="3570" width="17.7109375" style="160" customWidth="1"/>
    <col min="3571" max="3571" width="17.140625" style="160" bestFit="1" customWidth="1"/>
    <col min="3572" max="3574" width="11.42578125" style="160"/>
    <col min="3575" max="3575" width="19.7109375" style="160" bestFit="1" customWidth="1"/>
    <col min="3576" max="3576" width="4.42578125" style="160" customWidth="1"/>
    <col min="3577" max="3577" width="18.42578125" style="160" bestFit="1" customWidth="1"/>
    <col min="3578" max="3818" width="11.42578125" style="160"/>
    <col min="3819" max="3819" width="22.85546875" style="160" customWidth="1"/>
    <col min="3820" max="3821" width="11.7109375" style="160" customWidth="1"/>
    <col min="3822" max="3822" width="9.85546875" style="160" customWidth="1"/>
    <col min="3823" max="3823" width="18.28515625" style="160" customWidth="1"/>
    <col min="3824" max="3824" width="16.42578125" style="160" customWidth="1"/>
    <col min="3825" max="3825" width="16.5703125" style="160" customWidth="1"/>
    <col min="3826" max="3826" width="17.7109375" style="160" customWidth="1"/>
    <col min="3827" max="3827" width="17.140625" style="160" bestFit="1" customWidth="1"/>
    <col min="3828" max="3830" width="11.42578125" style="160"/>
    <col min="3831" max="3831" width="19.7109375" style="160" bestFit="1" customWidth="1"/>
    <col min="3832" max="3832" width="4.42578125" style="160" customWidth="1"/>
    <col min="3833" max="3833" width="18.42578125" style="160" bestFit="1" customWidth="1"/>
    <col min="3834" max="4074" width="11.42578125" style="160"/>
    <col min="4075" max="4075" width="22.85546875" style="160" customWidth="1"/>
    <col min="4076" max="4077" width="11.7109375" style="160" customWidth="1"/>
    <col min="4078" max="4078" width="9.85546875" style="160" customWidth="1"/>
    <col min="4079" max="4079" width="18.28515625" style="160" customWidth="1"/>
    <col min="4080" max="4080" width="16.42578125" style="160" customWidth="1"/>
    <col min="4081" max="4081" width="16.5703125" style="160" customWidth="1"/>
    <col min="4082" max="4082" width="17.7109375" style="160" customWidth="1"/>
    <col min="4083" max="4083" width="17.140625" style="160" bestFit="1" customWidth="1"/>
    <col min="4084" max="4086" width="11.42578125" style="160"/>
    <col min="4087" max="4087" width="19.7109375" style="160" bestFit="1" customWidth="1"/>
    <col min="4088" max="4088" width="4.42578125" style="160" customWidth="1"/>
    <col min="4089" max="4089" width="18.42578125" style="160" bestFit="1" customWidth="1"/>
    <col min="4090" max="4330" width="11.42578125" style="160"/>
    <col min="4331" max="4331" width="22.85546875" style="160" customWidth="1"/>
    <col min="4332" max="4333" width="11.7109375" style="160" customWidth="1"/>
    <col min="4334" max="4334" width="9.85546875" style="160" customWidth="1"/>
    <col min="4335" max="4335" width="18.28515625" style="160" customWidth="1"/>
    <col min="4336" max="4336" width="16.42578125" style="160" customWidth="1"/>
    <col min="4337" max="4337" width="16.5703125" style="160" customWidth="1"/>
    <col min="4338" max="4338" width="17.7109375" style="160" customWidth="1"/>
    <col min="4339" max="4339" width="17.140625" style="160" bestFit="1" customWidth="1"/>
    <col min="4340" max="4342" width="11.42578125" style="160"/>
    <col min="4343" max="4343" width="19.7109375" style="160" bestFit="1" customWidth="1"/>
    <col min="4344" max="4344" width="4.42578125" style="160" customWidth="1"/>
    <col min="4345" max="4345" width="18.42578125" style="160" bestFit="1" customWidth="1"/>
    <col min="4346" max="4586" width="11.42578125" style="160"/>
    <col min="4587" max="4587" width="22.85546875" style="160" customWidth="1"/>
    <col min="4588" max="4589" width="11.7109375" style="160" customWidth="1"/>
    <col min="4590" max="4590" width="9.85546875" style="160" customWidth="1"/>
    <col min="4591" max="4591" width="18.28515625" style="160" customWidth="1"/>
    <col min="4592" max="4592" width="16.42578125" style="160" customWidth="1"/>
    <col min="4593" max="4593" width="16.5703125" style="160" customWidth="1"/>
    <col min="4594" max="4594" width="17.7109375" style="160" customWidth="1"/>
    <col min="4595" max="4595" width="17.140625" style="160" bestFit="1" customWidth="1"/>
    <col min="4596" max="4598" width="11.42578125" style="160"/>
    <col min="4599" max="4599" width="19.7109375" style="160" bestFit="1" customWidth="1"/>
    <col min="4600" max="4600" width="4.42578125" style="160" customWidth="1"/>
    <col min="4601" max="4601" width="18.42578125" style="160" bestFit="1" customWidth="1"/>
    <col min="4602" max="4842" width="11.42578125" style="160"/>
    <col min="4843" max="4843" width="22.85546875" style="160" customWidth="1"/>
    <col min="4844" max="4845" width="11.7109375" style="160" customWidth="1"/>
    <col min="4846" max="4846" width="9.85546875" style="160" customWidth="1"/>
    <col min="4847" max="4847" width="18.28515625" style="160" customWidth="1"/>
    <col min="4848" max="4848" width="16.42578125" style="160" customWidth="1"/>
    <col min="4849" max="4849" width="16.5703125" style="160" customWidth="1"/>
    <col min="4850" max="4850" width="17.7109375" style="160" customWidth="1"/>
    <col min="4851" max="4851" width="17.140625" style="160" bestFit="1" customWidth="1"/>
    <col min="4852" max="4854" width="11.42578125" style="160"/>
    <col min="4855" max="4855" width="19.7109375" style="160" bestFit="1" customWidth="1"/>
    <col min="4856" max="4856" width="4.42578125" style="160" customWidth="1"/>
    <col min="4857" max="4857" width="18.42578125" style="160" bestFit="1" customWidth="1"/>
    <col min="4858" max="5098" width="11.42578125" style="160"/>
    <col min="5099" max="5099" width="22.85546875" style="160" customWidth="1"/>
    <col min="5100" max="5101" width="11.7109375" style="160" customWidth="1"/>
    <col min="5102" max="5102" width="9.85546875" style="160" customWidth="1"/>
    <col min="5103" max="5103" width="18.28515625" style="160" customWidth="1"/>
    <col min="5104" max="5104" width="16.42578125" style="160" customWidth="1"/>
    <col min="5105" max="5105" width="16.5703125" style="160" customWidth="1"/>
    <col min="5106" max="5106" width="17.7109375" style="160" customWidth="1"/>
    <col min="5107" max="5107" width="17.140625" style="160" bestFit="1" customWidth="1"/>
    <col min="5108" max="5110" width="11.42578125" style="160"/>
    <col min="5111" max="5111" width="19.7109375" style="160" bestFit="1" customWidth="1"/>
    <col min="5112" max="5112" width="4.42578125" style="160" customWidth="1"/>
    <col min="5113" max="5113" width="18.42578125" style="160" bestFit="1" customWidth="1"/>
    <col min="5114" max="5354" width="11.42578125" style="160"/>
    <col min="5355" max="5355" width="22.85546875" style="160" customWidth="1"/>
    <col min="5356" max="5357" width="11.7109375" style="160" customWidth="1"/>
    <col min="5358" max="5358" width="9.85546875" style="160" customWidth="1"/>
    <col min="5359" max="5359" width="18.28515625" style="160" customWidth="1"/>
    <col min="5360" max="5360" width="16.42578125" style="160" customWidth="1"/>
    <col min="5361" max="5361" width="16.5703125" style="160" customWidth="1"/>
    <col min="5362" max="5362" width="17.7109375" style="160" customWidth="1"/>
    <col min="5363" max="5363" width="17.140625" style="160" bestFit="1" customWidth="1"/>
    <col min="5364" max="5366" width="11.42578125" style="160"/>
    <col min="5367" max="5367" width="19.7109375" style="160" bestFit="1" customWidth="1"/>
    <col min="5368" max="5368" width="4.42578125" style="160" customWidth="1"/>
    <col min="5369" max="5369" width="18.42578125" style="160" bestFit="1" customWidth="1"/>
    <col min="5370" max="5610" width="11.42578125" style="160"/>
    <col min="5611" max="5611" width="22.85546875" style="160" customWidth="1"/>
    <col min="5612" max="5613" width="11.7109375" style="160" customWidth="1"/>
    <col min="5614" max="5614" width="9.85546875" style="160" customWidth="1"/>
    <col min="5615" max="5615" width="18.28515625" style="160" customWidth="1"/>
    <col min="5616" max="5616" width="16.42578125" style="160" customWidth="1"/>
    <col min="5617" max="5617" width="16.5703125" style="160" customWidth="1"/>
    <col min="5618" max="5618" width="17.7109375" style="160" customWidth="1"/>
    <col min="5619" max="5619" width="17.140625" style="160" bestFit="1" customWidth="1"/>
    <col min="5620" max="5622" width="11.42578125" style="160"/>
    <col min="5623" max="5623" width="19.7109375" style="160" bestFit="1" customWidth="1"/>
    <col min="5624" max="5624" width="4.42578125" style="160" customWidth="1"/>
    <col min="5625" max="5625" width="18.42578125" style="160" bestFit="1" customWidth="1"/>
    <col min="5626" max="5866" width="11.42578125" style="160"/>
    <col min="5867" max="5867" width="22.85546875" style="160" customWidth="1"/>
    <col min="5868" max="5869" width="11.7109375" style="160" customWidth="1"/>
    <col min="5870" max="5870" width="9.85546875" style="160" customWidth="1"/>
    <col min="5871" max="5871" width="18.28515625" style="160" customWidth="1"/>
    <col min="5872" max="5872" width="16.42578125" style="160" customWidth="1"/>
    <col min="5873" max="5873" width="16.5703125" style="160" customWidth="1"/>
    <col min="5874" max="5874" width="17.7109375" style="160" customWidth="1"/>
    <col min="5875" max="5875" width="17.140625" style="160" bestFit="1" customWidth="1"/>
    <col min="5876" max="5878" width="11.42578125" style="160"/>
    <col min="5879" max="5879" width="19.7109375" style="160" bestFit="1" customWidth="1"/>
    <col min="5880" max="5880" width="4.42578125" style="160" customWidth="1"/>
    <col min="5881" max="5881" width="18.42578125" style="160" bestFit="1" customWidth="1"/>
    <col min="5882" max="6122" width="11.42578125" style="160"/>
    <col min="6123" max="6123" width="22.85546875" style="160" customWidth="1"/>
    <col min="6124" max="6125" width="11.7109375" style="160" customWidth="1"/>
    <col min="6126" max="6126" width="9.85546875" style="160" customWidth="1"/>
    <col min="6127" max="6127" width="18.28515625" style="160" customWidth="1"/>
    <col min="6128" max="6128" width="16.42578125" style="160" customWidth="1"/>
    <col min="6129" max="6129" width="16.5703125" style="160" customWidth="1"/>
    <col min="6130" max="6130" width="17.7109375" style="160" customWidth="1"/>
    <col min="6131" max="6131" width="17.140625" style="160" bestFit="1" customWidth="1"/>
    <col min="6132" max="6134" width="11.42578125" style="160"/>
    <col min="6135" max="6135" width="19.7109375" style="160" bestFit="1" customWidth="1"/>
    <col min="6136" max="6136" width="4.42578125" style="160" customWidth="1"/>
    <col min="6137" max="6137" width="18.42578125" style="160" bestFit="1" customWidth="1"/>
    <col min="6138" max="6378" width="11.42578125" style="160"/>
    <col min="6379" max="6379" width="22.85546875" style="160" customWidth="1"/>
    <col min="6380" max="6381" width="11.7109375" style="160" customWidth="1"/>
    <col min="6382" max="6382" width="9.85546875" style="160" customWidth="1"/>
    <col min="6383" max="6383" width="18.28515625" style="160" customWidth="1"/>
    <col min="6384" max="6384" width="16.42578125" style="160" customWidth="1"/>
    <col min="6385" max="6385" width="16.5703125" style="160" customWidth="1"/>
    <col min="6386" max="6386" width="17.7109375" style="160" customWidth="1"/>
    <col min="6387" max="6387" width="17.140625" style="160" bestFit="1" customWidth="1"/>
    <col min="6388" max="6390" width="11.42578125" style="160"/>
    <col min="6391" max="6391" width="19.7109375" style="160" bestFit="1" customWidth="1"/>
    <col min="6392" max="6392" width="4.42578125" style="160" customWidth="1"/>
    <col min="6393" max="6393" width="18.42578125" style="160" bestFit="1" customWidth="1"/>
    <col min="6394" max="6634" width="11.42578125" style="160"/>
    <col min="6635" max="6635" width="22.85546875" style="160" customWidth="1"/>
    <col min="6636" max="6637" width="11.7109375" style="160" customWidth="1"/>
    <col min="6638" max="6638" width="9.85546875" style="160" customWidth="1"/>
    <col min="6639" max="6639" width="18.28515625" style="160" customWidth="1"/>
    <col min="6640" max="6640" width="16.42578125" style="160" customWidth="1"/>
    <col min="6641" max="6641" width="16.5703125" style="160" customWidth="1"/>
    <col min="6642" max="6642" width="17.7109375" style="160" customWidth="1"/>
    <col min="6643" max="6643" width="17.140625" style="160" bestFit="1" customWidth="1"/>
    <col min="6644" max="6646" width="11.42578125" style="160"/>
    <col min="6647" max="6647" width="19.7109375" style="160" bestFit="1" customWidth="1"/>
    <col min="6648" max="6648" width="4.42578125" style="160" customWidth="1"/>
    <col min="6649" max="6649" width="18.42578125" style="160" bestFit="1" customWidth="1"/>
    <col min="6650" max="6890" width="11.42578125" style="160"/>
    <col min="6891" max="6891" width="22.85546875" style="160" customWidth="1"/>
    <col min="6892" max="6893" width="11.7109375" style="160" customWidth="1"/>
    <col min="6894" max="6894" width="9.85546875" style="160" customWidth="1"/>
    <col min="6895" max="6895" width="18.28515625" style="160" customWidth="1"/>
    <col min="6896" max="6896" width="16.42578125" style="160" customWidth="1"/>
    <col min="6897" max="6897" width="16.5703125" style="160" customWidth="1"/>
    <col min="6898" max="6898" width="17.7109375" style="160" customWidth="1"/>
    <col min="6899" max="6899" width="17.140625" style="160" bestFit="1" customWidth="1"/>
    <col min="6900" max="6902" width="11.42578125" style="160"/>
    <col min="6903" max="6903" width="19.7109375" style="160" bestFit="1" customWidth="1"/>
    <col min="6904" max="6904" width="4.42578125" style="160" customWidth="1"/>
    <col min="6905" max="6905" width="18.42578125" style="160" bestFit="1" customWidth="1"/>
    <col min="6906" max="7146" width="11.42578125" style="160"/>
    <col min="7147" max="7147" width="22.85546875" style="160" customWidth="1"/>
    <col min="7148" max="7149" width="11.7109375" style="160" customWidth="1"/>
    <col min="7150" max="7150" width="9.85546875" style="160" customWidth="1"/>
    <col min="7151" max="7151" width="18.28515625" style="160" customWidth="1"/>
    <col min="7152" max="7152" width="16.42578125" style="160" customWidth="1"/>
    <col min="7153" max="7153" width="16.5703125" style="160" customWidth="1"/>
    <col min="7154" max="7154" width="17.7109375" style="160" customWidth="1"/>
    <col min="7155" max="7155" width="17.140625" style="160" bestFit="1" customWidth="1"/>
    <col min="7156" max="7158" width="11.42578125" style="160"/>
    <col min="7159" max="7159" width="19.7109375" style="160" bestFit="1" customWidth="1"/>
    <col min="7160" max="7160" width="4.42578125" style="160" customWidth="1"/>
    <col min="7161" max="7161" width="18.42578125" style="160" bestFit="1" customWidth="1"/>
    <col min="7162" max="7402" width="11.42578125" style="160"/>
    <col min="7403" max="7403" width="22.85546875" style="160" customWidth="1"/>
    <col min="7404" max="7405" width="11.7109375" style="160" customWidth="1"/>
    <col min="7406" max="7406" width="9.85546875" style="160" customWidth="1"/>
    <col min="7407" max="7407" width="18.28515625" style="160" customWidth="1"/>
    <col min="7408" max="7408" width="16.42578125" style="160" customWidth="1"/>
    <col min="7409" max="7409" width="16.5703125" style="160" customWidth="1"/>
    <col min="7410" max="7410" width="17.7109375" style="160" customWidth="1"/>
    <col min="7411" max="7411" width="17.140625" style="160" bestFit="1" customWidth="1"/>
    <col min="7412" max="7414" width="11.42578125" style="160"/>
    <col min="7415" max="7415" width="19.7109375" style="160" bestFit="1" customWidth="1"/>
    <col min="7416" max="7416" width="4.42578125" style="160" customWidth="1"/>
    <col min="7417" max="7417" width="18.42578125" style="160" bestFit="1" customWidth="1"/>
    <col min="7418" max="7658" width="11.42578125" style="160"/>
    <col min="7659" max="7659" width="22.85546875" style="160" customWidth="1"/>
    <col min="7660" max="7661" width="11.7109375" style="160" customWidth="1"/>
    <col min="7662" max="7662" width="9.85546875" style="160" customWidth="1"/>
    <col min="7663" max="7663" width="18.28515625" style="160" customWidth="1"/>
    <col min="7664" max="7664" width="16.42578125" style="160" customWidth="1"/>
    <col min="7665" max="7665" width="16.5703125" style="160" customWidth="1"/>
    <col min="7666" max="7666" width="17.7109375" style="160" customWidth="1"/>
    <col min="7667" max="7667" width="17.140625" style="160" bestFit="1" customWidth="1"/>
    <col min="7668" max="7670" width="11.42578125" style="160"/>
    <col min="7671" max="7671" width="19.7109375" style="160" bestFit="1" customWidth="1"/>
    <col min="7672" max="7672" width="4.42578125" style="160" customWidth="1"/>
    <col min="7673" max="7673" width="18.42578125" style="160" bestFit="1" customWidth="1"/>
    <col min="7674" max="7914" width="11.42578125" style="160"/>
    <col min="7915" max="7915" width="22.85546875" style="160" customWidth="1"/>
    <col min="7916" max="7917" width="11.7109375" style="160" customWidth="1"/>
    <col min="7918" max="7918" width="9.85546875" style="160" customWidth="1"/>
    <col min="7919" max="7919" width="18.28515625" style="160" customWidth="1"/>
    <col min="7920" max="7920" width="16.42578125" style="160" customWidth="1"/>
    <col min="7921" max="7921" width="16.5703125" style="160" customWidth="1"/>
    <col min="7922" max="7922" width="17.7109375" style="160" customWidth="1"/>
    <col min="7923" max="7923" width="17.140625" style="160" bestFit="1" customWidth="1"/>
    <col min="7924" max="7926" width="11.42578125" style="160"/>
    <col min="7927" max="7927" width="19.7109375" style="160" bestFit="1" customWidth="1"/>
    <col min="7928" max="7928" width="4.42578125" style="160" customWidth="1"/>
    <col min="7929" max="7929" width="18.42578125" style="160" bestFit="1" customWidth="1"/>
    <col min="7930" max="8170" width="11.42578125" style="160"/>
    <col min="8171" max="8171" width="22.85546875" style="160" customWidth="1"/>
    <col min="8172" max="8173" width="11.7109375" style="160" customWidth="1"/>
    <col min="8174" max="8174" width="9.85546875" style="160" customWidth="1"/>
    <col min="8175" max="8175" width="18.28515625" style="160" customWidth="1"/>
    <col min="8176" max="8176" width="16.42578125" style="160" customWidth="1"/>
    <col min="8177" max="8177" width="16.5703125" style="160" customWidth="1"/>
    <col min="8178" max="8178" width="17.7109375" style="160" customWidth="1"/>
    <col min="8179" max="8179" width="17.140625" style="160" bestFit="1" customWidth="1"/>
    <col min="8180" max="8182" width="11.42578125" style="160"/>
    <col min="8183" max="8183" width="19.7109375" style="160" bestFit="1" customWidth="1"/>
    <col min="8184" max="8184" width="4.42578125" style="160" customWidth="1"/>
    <col min="8185" max="8185" width="18.42578125" style="160" bestFit="1" customWidth="1"/>
    <col min="8186" max="8426" width="11.42578125" style="160"/>
    <col min="8427" max="8427" width="22.85546875" style="160" customWidth="1"/>
    <col min="8428" max="8429" width="11.7109375" style="160" customWidth="1"/>
    <col min="8430" max="8430" width="9.85546875" style="160" customWidth="1"/>
    <col min="8431" max="8431" width="18.28515625" style="160" customWidth="1"/>
    <col min="8432" max="8432" width="16.42578125" style="160" customWidth="1"/>
    <col min="8433" max="8433" width="16.5703125" style="160" customWidth="1"/>
    <col min="8434" max="8434" width="17.7109375" style="160" customWidth="1"/>
    <col min="8435" max="8435" width="17.140625" style="160" bestFit="1" customWidth="1"/>
    <col min="8436" max="8438" width="11.42578125" style="160"/>
    <col min="8439" max="8439" width="19.7109375" style="160" bestFit="1" customWidth="1"/>
    <col min="8440" max="8440" width="4.42578125" style="160" customWidth="1"/>
    <col min="8441" max="8441" width="18.42578125" style="160" bestFit="1" customWidth="1"/>
    <col min="8442" max="8682" width="11.42578125" style="160"/>
    <col min="8683" max="8683" width="22.85546875" style="160" customWidth="1"/>
    <col min="8684" max="8685" width="11.7109375" style="160" customWidth="1"/>
    <col min="8686" max="8686" width="9.85546875" style="160" customWidth="1"/>
    <col min="8687" max="8687" width="18.28515625" style="160" customWidth="1"/>
    <col min="8688" max="8688" width="16.42578125" style="160" customWidth="1"/>
    <col min="8689" max="8689" width="16.5703125" style="160" customWidth="1"/>
    <col min="8690" max="8690" width="17.7109375" style="160" customWidth="1"/>
    <col min="8691" max="8691" width="17.140625" style="160" bestFit="1" customWidth="1"/>
    <col min="8692" max="8694" width="11.42578125" style="160"/>
    <col min="8695" max="8695" width="19.7109375" style="160" bestFit="1" customWidth="1"/>
    <col min="8696" max="8696" width="4.42578125" style="160" customWidth="1"/>
    <col min="8697" max="8697" width="18.42578125" style="160" bestFit="1" customWidth="1"/>
    <col min="8698" max="8938" width="11.42578125" style="160"/>
    <col min="8939" max="8939" width="22.85546875" style="160" customWidth="1"/>
    <col min="8940" max="8941" width="11.7109375" style="160" customWidth="1"/>
    <col min="8942" max="8942" width="9.85546875" style="160" customWidth="1"/>
    <col min="8943" max="8943" width="18.28515625" style="160" customWidth="1"/>
    <col min="8944" max="8944" width="16.42578125" style="160" customWidth="1"/>
    <col min="8945" max="8945" width="16.5703125" style="160" customWidth="1"/>
    <col min="8946" max="8946" width="17.7109375" style="160" customWidth="1"/>
    <col min="8947" max="8947" width="17.140625" style="160" bestFit="1" customWidth="1"/>
    <col min="8948" max="8950" width="11.42578125" style="160"/>
    <col min="8951" max="8951" width="19.7109375" style="160" bestFit="1" customWidth="1"/>
    <col min="8952" max="8952" width="4.42578125" style="160" customWidth="1"/>
    <col min="8953" max="8953" width="18.42578125" style="160" bestFit="1" customWidth="1"/>
    <col min="8954" max="9194" width="11.42578125" style="160"/>
    <col min="9195" max="9195" width="22.85546875" style="160" customWidth="1"/>
    <col min="9196" max="9197" width="11.7109375" style="160" customWidth="1"/>
    <col min="9198" max="9198" width="9.85546875" style="160" customWidth="1"/>
    <col min="9199" max="9199" width="18.28515625" style="160" customWidth="1"/>
    <col min="9200" max="9200" width="16.42578125" style="160" customWidth="1"/>
    <col min="9201" max="9201" width="16.5703125" style="160" customWidth="1"/>
    <col min="9202" max="9202" width="17.7109375" style="160" customWidth="1"/>
    <col min="9203" max="9203" width="17.140625" style="160" bestFit="1" customWidth="1"/>
    <col min="9204" max="9206" width="11.42578125" style="160"/>
    <col min="9207" max="9207" width="19.7109375" style="160" bestFit="1" customWidth="1"/>
    <col min="9208" max="9208" width="4.42578125" style="160" customWidth="1"/>
    <col min="9209" max="9209" width="18.42578125" style="160" bestFit="1" customWidth="1"/>
    <col min="9210" max="9450" width="11.42578125" style="160"/>
    <col min="9451" max="9451" width="22.85546875" style="160" customWidth="1"/>
    <col min="9452" max="9453" width="11.7109375" style="160" customWidth="1"/>
    <col min="9454" max="9454" width="9.85546875" style="160" customWidth="1"/>
    <col min="9455" max="9455" width="18.28515625" style="160" customWidth="1"/>
    <col min="9456" max="9456" width="16.42578125" style="160" customWidth="1"/>
    <col min="9457" max="9457" width="16.5703125" style="160" customWidth="1"/>
    <col min="9458" max="9458" width="17.7109375" style="160" customWidth="1"/>
    <col min="9459" max="9459" width="17.140625" style="160" bestFit="1" customWidth="1"/>
    <col min="9460" max="9462" width="11.42578125" style="160"/>
    <col min="9463" max="9463" width="19.7109375" style="160" bestFit="1" customWidth="1"/>
    <col min="9464" max="9464" width="4.42578125" style="160" customWidth="1"/>
    <col min="9465" max="9465" width="18.42578125" style="160" bestFit="1" customWidth="1"/>
    <col min="9466" max="9706" width="11.42578125" style="160"/>
    <col min="9707" max="9707" width="22.85546875" style="160" customWidth="1"/>
    <col min="9708" max="9709" width="11.7109375" style="160" customWidth="1"/>
    <col min="9710" max="9710" width="9.85546875" style="160" customWidth="1"/>
    <col min="9711" max="9711" width="18.28515625" style="160" customWidth="1"/>
    <col min="9712" max="9712" width="16.42578125" style="160" customWidth="1"/>
    <col min="9713" max="9713" width="16.5703125" style="160" customWidth="1"/>
    <col min="9714" max="9714" width="17.7109375" style="160" customWidth="1"/>
    <col min="9715" max="9715" width="17.140625" style="160" bestFit="1" customWidth="1"/>
    <col min="9716" max="9718" width="11.42578125" style="160"/>
    <col min="9719" max="9719" width="19.7109375" style="160" bestFit="1" customWidth="1"/>
    <col min="9720" max="9720" width="4.42578125" style="160" customWidth="1"/>
    <col min="9721" max="9721" width="18.42578125" style="160" bestFit="1" customWidth="1"/>
    <col min="9722" max="9962" width="11.42578125" style="160"/>
    <col min="9963" max="9963" width="22.85546875" style="160" customWidth="1"/>
    <col min="9964" max="9965" width="11.7109375" style="160" customWidth="1"/>
    <col min="9966" max="9966" width="9.85546875" style="160" customWidth="1"/>
    <col min="9967" max="9967" width="18.28515625" style="160" customWidth="1"/>
    <col min="9968" max="9968" width="16.42578125" style="160" customWidth="1"/>
    <col min="9969" max="9969" width="16.5703125" style="160" customWidth="1"/>
    <col min="9970" max="9970" width="17.7109375" style="160" customWidth="1"/>
    <col min="9971" max="9971" width="17.140625" style="160" bestFit="1" customWidth="1"/>
    <col min="9972" max="9974" width="11.42578125" style="160"/>
    <col min="9975" max="9975" width="19.7109375" style="160" bestFit="1" customWidth="1"/>
    <col min="9976" max="9976" width="4.42578125" style="160" customWidth="1"/>
    <col min="9977" max="9977" width="18.42578125" style="160" bestFit="1" customWidth="1"/>
    <col min="9978" max="10218" width="11.42578125" style="160"/>
    <col min="10219" max="10219" width="22.85546875" style="160" customWidth="1"/>
    <col min="10220" max="10221" width="11.7109375" style="160" customWidth="1"/>
    <col min="10222" max="10222" width="9.85546875" style="160" customWidth="1"/>
    <col min="10223" max="10223" width="18.28515625" style="160" customWidth="1"/>
    <col min="10224" max="10224" width="16.42578125" style="160" customWidth="1"/>
    <col min="10225" max="10225" width="16.5703125" style="160" customWidth="1"/>
    <col min="10226" max="10226" width="17.7109375" style="160" customWidth="1"/>
    <col min="10227" max="10227" width="17.140625" style="160" bestFit="1" customWidth="1"/>
    <col min="10228" max="10230" width="11.42578125" style="160"/>
    <col min="10231" max="10231" width="19.7109375" style="160" bestFit="1" customWidth="1"/>
    <col min="10232" max="10232" width="4.42578125" style="160" customWidth="1"/>
    <col min="10233" max="10233" width="18.42578125" style="160" bestFit="1" customWidth="1"/>
    <col min="10234" max="10474" width="11.42578125" style="160"/>
    <col min="10475" max="10475" width="22.85546875" style="160" customWidth="1"/>
    <col min="10476" max="10477" width="11.7109375" style="160" customWidth="1"/>
    <col min="10478" max="10478" width="9.85546875" style="160" customWidth="1"/>
    <col min="10479" max="10479" width="18.28515625" style="160" customWidth="1"/>
    <col min="10480" max="10480" width="16.42578125" style="160" customWidth="1"/>
    <col min="10481" max="10481" width="16.5703125" style="160" customWidth="1"/>
    <col min="10482" max="10482" width="17.7109375" style="160" customWidth="1"/>
    <col min="10483" max="10483" width="17.140625" style="160" bestFit="1" customWidth="1"/>
    <col min="10484" max="10486" width="11.42578125" style="160"/>
    <col min="10487" max="10487" width="19.7109375" style="160" bestFit="1" customWidth="1"/>
    <col min="10488" max="10488" width="4.42578125" style="160" customWidth="1"/>
    <col min="10489" max="10489" width="18.42578125" style="160" bestFit="1" customWidth="1"/>
    <col min="10490" max="10730" width="11.42578125" style="160"/>
    <col min="10731" max="10731" width="22.85546875" style="160" customWidth="1"/>
    <col min="10732" max="10733" width="11.7109375" style="160" customWidth="1"/>
    <col min="10734" max="10734" width="9.85546875" style="160" customWidth="1"/>
    <col min="10735" max="10735" width="18.28515625" style="160" customWidth="1"/>
    <col min="10736" max="10736" width="16.42578125" style="160" customWidth="1"/>
    <col min="10737" max="10737" width="16.5703125" style="160" customWidth="1"/>
    <col min="10738" max="10738" width="17.7109375" style="160" customWidth="1"/>
    <col min="10739" max="10739" width="17.140625" style="160" bestFit="1" customWidth="1"/>
    <col min="10740" max="10742" width="11.42578125" style="160"/>
    <col min="10743" max="10743" width="19.7109375" style="160" bestFit="1" customWidth="1"/>
    <col min="10744" max="10744" width="4.42578125" style="160" customWidth="1"/>
    <col min="10745" max="10745" width="18.42578125" style="160" bestFit="1" customWidth="1"/>
    <col min="10746" max="10986" width="11.42578125" style="160"/>
    <col min="10987" max="10987" width="22.85546875" style="160" customWidth="1"/>
    <col min="10988" max="10989" width="11.7109375" style="160" customWidth="1"/>
    <col min="10990" max="10990" width="9.85546875" style="160" customWidth="1"/>
    <col min="10991" max="10991" width="18.28515625" style="160" customWidth="1"/>
    <col min="10992" max="10992" width="16.42578125" style="160" customWidth="1"/>
    <col min="10993" max="10993" width="16.5703125" style="160" customWidth="1"/>
    <col min="10994" max="10994" width="17.7109375" style="160" customWidth="1"/>
    <col min="10995" max="10995" width="17.140625" style="160" bestFit="1" customWidth="1"/>
    <col min="10996" max="10998" width="11.42578125" style="160"/>
    <col min="10999" max="10999" width="19.7109375" style="160" bestFit="1" customWidth="1"/>
    <col min="11000" max="11000" width="4.42578125" style="160" customWidth="1"/>
    <col min="11001" max="11001" width="18.42578125" style="160" bestFit="1" customWidth="1"/>
    <col min="11002" max="11242" width="11.42578125" style="160"/>
    <col min="11243" max="11243" width="22.85546875" style="160" customWidth="1"/>
    <col min="11244" max="11245" width="11.7109375" style="160" customWidth="1"/>
    <col min="11246" max="11246" width="9.85546875" style="160" customWidth="1"/>
    <col min="11247" max="11247" width="18.28515625" style="160" customWidth="1"/>
    <col min="11248" max="11248" width="16.42578125" style="160" customWidth="1"/>
    <col min="11249" max="11249" width="16.5703125" style="160" customWidth="1"/>
    <col min="11250" max="11250" width="17.7109375" style="160" customWidth="1"/>
    <col min="11251" max="11251" width="17.140625" style="160" bestFit="1" customWidth="1"/>
    <col min="11252" max="11254" width="11.42578125" style="160"/>
    <col min="11255" max="11255" width="19.7109375" style="160" bestFit="1" customWidth="1"/>
    <col min="11256" max="11256" width="4.42578125" style="160" customWidth="1"/>
    <col min="11257" max="11257" width="18.42578125" style="160" bestFit="1" customWidth="1"/>
    <col min="11258" max="11498" width="11.42578125" style="160"/>
    <col min="11499" max="11499" width="22.85546875" style="160" customWidth="1"/>
    <col min="11500" max="11501" width="11.7109375" style="160" customWidth="1"/>
    <col min="11502" max="11502" width="9.85546875" style="160" customWidth="1"/>
    <col min="11503" max="11503" width="18.28515625" style="160" customWidth="1"/>
    <col min="11504" max="11504" width="16.42578125" style="160" customWidth="1"/>
    <col min="11505" max="11505" width="16.5703125" style="160" customWidth="1"/>
    <col min="11506" max="11506" width="17.7109375" style="160" customWidth="1"/>
    <col min="11507" max="11507" width="17.140625" style="160" bestFit="1" customWidth="1"/>
    <col min="11508" max="11510" width="11.42578125" style="160"/>
    <col min="11511" max="11511" width="19.7109375" style="160" bestFit="1" customWidth="1"/>
    <col min="11512" max="11512" width="4.42578125" style="160" customWidth="1"/>
    <col min="11513" max="11513" width="18.42578125" style="160" bestFit="1" customWidth="1"/>
    <col min="11514" max="11754" width="11.42578125" style="160"/>
    <col min="11755" max="11755" width="22.85546875" style="160" customWidth="1"/>
    <col min="11756" max="11757" width="11.7109375" style="160" customWidth="1"/>
    <col min="11758" max="11758" width="9.85546875" style="160" customWidth="1"/>
    <col min="11759" max="11759" width="18.28515625" style="160" customWidth="1"/>
    <col min="11760" max="11760" width="16.42578125" style="160" customWidth="1"/>
    <col min="11761" max="11761" width="16.5703125" style="160" customWidth="1"/>
    <col min="11762" max="11762" width="17.7109375" style="160" customWidth="1"/>
    <col min="11763" max="11763" width="17.140625" style="160" bestFit="1" customWidth="1"/>
    <col min="11764" max="11766" width="11.42578125" style="160"/>
    <col min="11767" max="11767" width="19.7109375" style="160" bestFit="1" customWidth="1"/>
    <col min="11768" max="11768" width="4.42578125" style="160" customWidth="1"/>
    <col min="11769" max="11769" width="18.42578125" style="160" bestFit="1" customWidth="1"/>
    <col min="11770" max="12010" width="11.42578125" style="160"/>
    <col min="12011" max="12011" width="22.85546875" style="160" customWidth="1"/>
    <col min="12012" max="12013" width="11.7109375" style="160" customWidth="1"/>
    <col min="12014" max="12014" width="9.85546875" style="160" customWidth="1"/>
    <col min="12015" max="12015" width="18.28515625" style="160" customWidth="1"/>
    <col min="12016" max="12016" width="16.42578125" style="160" customWidth="1"/>
    <col min="12017" max="12017" width="16.5703125" style="160" customWidth="1"/>
    <col min="12018" max="12018" width="17.7109375" style="160" customWidth="1"/>
    <col min="12019" max="12019" width="17.140625" style="160" bestFit="1" customWidth="1"/>
    <col min="12020" max="12022" width="11.42578125" style="160"/>
    <col min="12023" max="12023" width="19.7109375" style="160" bestFit="1" customWidth="1"/>
    <col min="12024" max="12024" width="4.42578125" style="160" customWidth="1"/>
    <col min="12025" max="12025" width="18.42578125" style="160" bestFit="1" customWidth="1"/>
    <col min="12026" max="12266" width="11.42578125" style="160"/>
    <col min="12267" max="12267" width="22.85546875" style="160" customWidth="1"/>
    <col min="12268" max="12269" width="11.7109375" style="160" customWidth="1"/>
    <col min="12270" max="12270" width="9.85546875" style="160" customWidth="1"/>
    <col min="12271" max="12271" width="18.28515625" style="160" customWidth="1"/>
    <col min="12272" max="12272" width="16.42578125" style="160" customWidth="1"/>
    <col min="12273" max="12273" width="16.5703125" style="160" customWidth="1"/>
    <col min="12274" max="12274" width="17.7109375" style="160" customWidth="1"/>
    <col min="12275" max="12275" width="17.140625" style="160" bestFit="1" customWidth="1"/>
    <col min="12276" max="12278" width="11.42578125" style="160"/>
    <col min="12279" max="12279" width="19.7109375" style="160" bestFit="1" customWidth="1"/>
    <col min="12280" max="12280" width="4.42578125" style="160" customWidth="1"/>
    <col min="12281" max="12281" width="18.42578125" style="160" bestFit="1" customWidth="1"/>
    <col min="12282" max="12522" width="11.42578125" style="160"/>
    <col min="12523" max="12523" width="22.85546875" style="160" customWidth="1"/>
    <col min="12524" max="12525" width="11.7109375" style="160" customWidth="1"/>
    <col min="12526" max="12526" width="9.85546875" style="160" customWidth="1"/>
    <col min="12527" max="12527" width="18.28515625" style="160" customWidth="1"/>
    <col min="12528" max="12528" width="16.42578125" style="160" customWidth="1"/>
    <col min="12529" max="12529" width="16.5703125" style="160" customWidth="1"/>
    <col min="12530" max="12530" width="17.7109375" style="160" customWidth="1"/>
    <col min="12531" max="12531" width="17.140625" style="160" bestFit="1" customWidth="1"/>
    <col min="12532" max="12534" width="11.42578125" style="160"/>
    <col min="12535" max="12535" width="19.7109375" style="160" bestFit="1" customWidth="1"/>
    <col min="12536" max="12536" width="4.42578125" style="160" customWidth="1"/>
    <col min="12537" max="12537" width="18.42578125" style="160" bestFit="1" customWidth="1"/>
    <col min="12538" max="12778" width="11.42578125" style="160"/>
    <col min="12779" max="12779" width="22.85546875" style="160" customWidth="1"/>
    <col min="12780" max="12781" width="11.7109375" style="160" customWidth="1"/>
    <col min="12782" max="12782" width="9.85546875" style="160" customWidth="1"/>
    <col min="12783" max="12783" width="18.28515625" style="160" customWidth="1"/>
    <col min="12784" max="12784" width="16.42578125" style="160" customWidth="1"/>
    <col min="12785" max="12785" width="16.5703125" style="160" customWidth="1"/>
    <col min="12786" max="12786" width="17.7109375" style="160" customWidth="1"/>
    <col min="12787" max="12787" width="17.140625" style="160" bestFit="1" customWidth="1"/>
    <col min="12788" max="12790" width="11.42578125" style="160"/>
    <col min="12791" max="12791" width="19.7109375" style="160" bestFit="1" customWidth="1"/>
    <col min="12792" max="12792" width="4.42578125" style="160" customWidth="1"/>
    <col min="12793" max="12793" width="18.42578125" style="160" bestFit="1" customWidth="1"/>
    <col min="12794" max="13034" width="11.42578125" style="160"/>
    <col min="13035" max="13035" width="22.85546875" style="160" customWidth="1"/>
    <col min="13036" max="13037" width="11.7109375" style="160" customWidth="1"/>
    <col min="13038" max="13038" width="9.85546875" style="160" customWidth="1"/>
    <col min="13039" max="13039" width="18.28515625" style="160" customWidth="1"/>
    <col min="13040" max="13040" width="16.42578125" style="160" customWidth="1"/>
    <col min="13041" max="13041" width="16.5703125" style="160" customWidth="1"/>
    <col min="13042" max="13042" width="17.7109375" style="160" customWidth="1"/>
    <col min="13043" max="13043" width="17.140625" style="160" bestFit="1" customWidth="1"/>
    <col min="13044" max="13046" width="11.42578125" style="160"/>
    <col min="13047" max="13047" width="19.7109375" style="160" bestFit="1" customWidth="1"/>
    <col min="13048" max="13048" width="4.42578125" style="160" customWidth="1"/>
    <col min="13049" max="13049" width="18.42578125" style="160" bestFit="1" customWidth="1"/>
    <col min="13050" max="13290" width="11.42578125" style="160"/>
    <col min="13291" max="13291" width="22.85546875" style="160" customWidth="1"/>
    <col min="13292" max="13293" width="11.7109375" style="160" customWidth="1"/>
    <col min="13294" max="13294" width="9.85546875" style="160" customWidth="1"/>
    <col min="13295" max="13295" width="18.28515625" style="160" customWidth="1"/>
    <col min="13296" max="13296" width="16.42578125" style="160" customWidth="1"/>
    <col min="13297" max="13297" width="16.5703125" style="160" customWidth="1"/>
    <col min="13298" max="13298" width="17.7109375" style="160" customWidth="1"/>
    <col min="13299" max="13299" width="17.140625" style="160" bestFit="1" customWidth="1"/>
    <col min="13300" max="13302" width="11.42578125" style="160"/>
    <col min="13303" max="13303" width="19.7109375" style="160" bestFit="1" customWidth="1"/>
    <col min="13304" max="13304" width="4.42578125" style="160" customWidth="1"/>
    <col min="13305" max="13305" width="18.42578125" style="160" bestFit="1" customWidth="1"/>
    <col min="13306" max="13546" width="11.42578125" style="160"/>
    <col min="13547" max="13547" width="22.85546875" style="160" customWidth="1"/>
    <col min="13548" max="13549" width="11.7109375" style="160" customWidth="1"/>
    <col min="13550" max="13550" width="9.85546875" style="160" customWidth="1"/>
    <col min="13551" max="13551" width="18.28515625" style="160" customWidth="1"/>
    <col min="13552" max="13552" width="16.42578125" style="160" customWidth="1"/>
    <col min="13553" max="13553" width="16.5703125" style="160" customWidth="1"/>
    <col min="13554" max="13554" width="17.7109375" style="160" customWidth="1"/>
    <col min="13555" max="13555" width="17.140625" style="160" bestFit="1" customWidth="1"/>
    <col min="13556" max="13558" width="11.42578125" style="160"/>
    <col min="13559" max="13559" width="19.7109375" style="160" bestFit="1" customWidth="1"/>
    <col min="13560" max="13560" width="4.42578125" style="160" customWidth="1"/>
    <col min="13561" max="13561" width="18.42578125" style="160" bestFit="1" customWidth="1"/>
    <col min="13562" max="13802" width="11.42578125" style="160"/>
    <col min="13803" max="13803" width="22.85546875" style="160" customWidth="1"/>
    <col min="13804" max="13805" width="11.7109375" style="160" customWidth="1"/>
    <col min="13806" max="13806" width="9.85546875" style="160" customWidth="1"/>
    <col min="13807" max="13807" width="18.28515625" style="160" customWidth="1"/>
    <col min="13808" max="13808" width="16.42578125" style="160" customWidth="1"/>
    <col min="13809" max="13809" width="16.5703125" style="160" customWidth="1"/>
    <col min="13810" max="13810" width="17.7109375" style="160" customWidth="1"/>
    <col min="13811" max="13811" width="17.140625" style="160" bestFit="1" customWidth="1"/>
    <col min="13812" max="13814" width="11.42578125" style="160"/>
    <col min="13815" max="13815" width="19.7109375" style="160" bestFit="1" customWidth="1"/>
    <col min="13816" max="13816" width="4.42578125" style="160" customWidth="1"/>
    <col min="13817" max="13817" width="18.42578125" style="160" bestFit="1" customWidth="1"/>
    <col min="13818" max="14058" width="11.42578125" style="160"/>
    <col min="14059" max="14059" width="22.85546875" style="160" customWidth="1"/>
    <col min="14060" max="14061" width="11.7109375" style="160" customWidth="1"/>
    <col min="14062" max="14062" width="9.85546875" style="160" customWidth="1"/>
    <col min="14063" max="14063" width="18.28515625" style="160" customWidth="1"/>
    <col min="14064" max="14064" width="16.42578125" style="160" customWidth="1"/>
    <col min="14065" max="14065" width="16.5703125" style="160" customWidth="1"/>
    <col min="14066" max="14066" width="17.7109375" style="160" customWidth="1"/>
    <col min="14067" max="14067" width="17.140625" style="160" bestFit="1" customWidth="1"/>
    <col min="14068" max="14070" width="11.42578125" style="160"/>
    <col min="14071" max="14071" width="19.7109375" style="160" bestFit="1" customWidth="1"/>
    <col min="14072" max="14072" width="4.42578125" style="160" customWidth="1"/>
    <col min="14073" max="14073" width="18.42578125" style="160" bestFit="1" customWidth="1"/>
    <col min="14074" max="14314" width="11.42578125" style="160"/>
    <col min="14315" max="14315" width="22.85546875" style="160" customWidth="1"/>
    <col min="14316" max="14317" width="11.7109375" style="160" customWidth="1"/>
    <col min="14318" max="14318" width="9.85546875" style="160" customWidth="1"/>
    <col min="14319" max="14319" width="18.28515625" style="160" customWidth="1"/>
    <col min="14320" max="14320" width="16.42578125" style="160" customWidth="1"/>
    <col min="14321" max="14321" width="16.5703125" style="160" customWidth="1"/>
    <col min="14322" max="14322" width="17.7109375" style="160" customWidth="1"/>
    <col min="14323" max="14323" width="17.140625" style="160" bestFit="1" customWidth="1"/>
    <col min="14324" max="14326" width="11.42578125" style="160"/>
    <col min="14327" max="14327" width="19.7109375" style="160" bestFit="1" customWidth="1"/>
    <col min="14328" max="14328" width="4.42578125" style="160" customWidth="1"/>
    <col min="14329" max="14329" width="18.42578125" style="160" bestFit="1" customWidth="1"/>
    <col min="14330" max="14570" width="11.42578125" style="160"/>
    <col min="14571" max="14571" width="22.85546875" style="160" customWidth="1"/>
    <col min="14572" max="14573" width="11.7109375" style="160" customWidth="1"/>
    <col min="14574" max="14574" width="9.85546875" style="160" customWidth="1"/>
    <col min="14575" max="14575" width="18.28515625" style="160" customWidth="1"/>
    <col min="14576" max="14576" width="16.42578125" style="160" customWidth="1"/>
    <col min="14577" max="14577" width="16.5703125" style="160" customWidth="1"/>
    <col min="14578" max="14578" width="17.7109375" style="160" customWidth="1"/>
    <col min="14579" max="14579" width="17.140625" style="160" bestFit="1" customWidth="1"/>
    <col min="14580" max="14582" width="11.42578125" style="160"/>
    <col min="14583" max="14583" width="19.7109375" style="160" bestFit="1" customWidth="1"/>
    <col min="14584" max="14584" width="4.42578125" style="160" customWidth="1"/>
    <col min="14585" max="14585" width="18.42578125" style="160" bestFit="1" customWidth="1"/>
    <col min="14586" max="14826" width="11.42578125" style="160"/>
    <col min="14827" max="14827" width="22.85546875" style="160" customWidth="1"/>
    <col min="14828" max="14829" width="11.7109375" style="160" customWidth="1"/>
    <col min="14830" max="14830" width="9.85546875" style="160" customWidth="1"/>
    <col min="14831" max="14831" width="18.28515625" style="160" customWidth="1"/>
    <col min="14832" max="14832" width="16.42578125" style="160" customWidth="1"/>
    <col min="14833" max="14833" width="16.5703125" style="160" customWidth="1"/>
    <col min="14834" max="14834" width="17.7109375" style="160" customWidth="1"/>
    <col min="14835" max="14835" width="17.140625" style="160" bestFit="1" customWidth="1"/>
    <col min="14836" max="14838" width="11.42578125" style="160"/>
    <col min="14839" max="14839" width="19.7109375" style="160" bestFit="1" customWidth="1"/>
    <col min="14840" max="14840" width="4.42578125" style="160" customWidth="1"/>
    <col min="14841" max="14841" width="18.42578125" style="160" bestFit="1" customWidth="1"/>
    <col min="14842" max="15082" width="11.42578125" style="160"/>
    <col min="15083" max="15083" width="22.85546875" style="160" customWidth="1"/>
    <col min="15084" max="15085" width="11.7109375" style="160" customWidth="1"/>
    <col min="15086" max="15086" width="9.85546875" style="160" customWidth="1"/>
    <col min="15087" max="15087" width="18.28515625" style="160" customWidth="1"/>
    <col min="15088" max="15088" width="16.42578125" style="160" customWidth="1"/>
    <col min="15089" max="15089" width="16.5703125" style="160" customWidth="1"/>
    <col min="15090" max="15090" width="17.7109375" style="160" customWidth="1"/>
    <col min="15091" max="15091" width="17.140625" style="160" bestFit="1" customWidth="1"/>
    <col min="15092" max="15094" width="11.42578125" style="160"/>
    <col min="15095" max="15095" width="19.7109375" style="160" bestFit="1" customWidth="1"/>
    <col min="15096" max="15096" width="4.42578125" style="160" customWidth="1"/>
    <col min="15097" max="15097" width="18.42578125" style="160" bestFit="1" customWidth="1"/>
    <col min="15098" max="15338" width="11.42578125" style="160"/>
    <col min="15339" max="15339" width="22.85546875" style="160" customWidth="1"/>
    <col min="15340" max="15341" width="11.7109375" style="160" customWidth="1"/>
    <col min="15342" max="15342" width="9.85546875" style="160" customWidth="1"/>
    <col min="15343" max="15343" width="18.28515625" style="160" customWidth="1"/>
    <col min="15344" max="15344" width="16.42578125" style="160" customWidth="1"/>
    <col min="15345" max="15345" width="16.5703125" style="160" customWidth="1"/>
    <col min="15346" max="15346" width="17.7109375" style="160" customWidth="1"/>
    <col min="15347" max="15347" width="17.140625" style="160" bestFit="1" customWidth="1"/>
    <col min="15348" max="15350" width="11.42578125" style="160"/>
    <col min="15351" max="15351" width="19.7109375" style="160" bestFit="1" customWidth="1"/>
    <col min="15352" max="15352" width="4.42578125" style="160" customWidth="1"/>
    <col min="15353" max="15353" width="18.42578125" style="160" bestFit="1" customWidth="1"/>
    <col min="15354" max="15594" width="11.42578125" style="160"/>
    <col min="15595" max="15595" width="22.85546875" style="160" customWidth="1"/>
    <col min="15596" max="15597" width="11.7109375" style="160" customWidth="1"/>
    <col min="15598" max="15598" width="9.85546875" style="160" customWidth="1"/>
    <col min="15599" max="15599" width="18.28515625" style="160" customWidth="1"/>
    <col min="15600" max="15600" width="16.42578125" style="160" customWidth="1"/>
    <col min="15601" max="15601" width="16.5703125" style="160" customWidth="1"/>
    <col min="15602" max="15602" width="17.7109375" style="160" customWidth="1"/>
    <col min="15603" max="15603" width="17.140625" style="160" bestFit="1" customWidth="1"/>
    <col min="15604" max="15606" width="11.42578125" style="160"/>
    <col min="15607" max="15607" width="19.7109375" style="160" bestFit="1" customWidth="1"/>
    <col min="15608" max="15608" width="4.42578125" style="160" customWidth="1"/>
    <col min="15609" max="15609" width="18.42578125" style="160" bestFit="1" customWidth="1"/>
    <col min="15610" max="15850" width="11.42578125" style="160"/>
    <col min="15851" max="15851" width="22.85546875" style="160" customWidth="1"/>
    <col min="15852" max="15853" width="11.7109375" style="160" customWidth="1"/>
    <col min="15854" max="15854" width="9.85546875" style="160" customWidth="1"/>
    <col min="15855" max="15855" width="18.28515625" style="160" customWidth="1"/>
    <col min="15856" max="15856" width="16.42578125" style="160" customWidth="1"/>
    <col min="15857" max="15857" width="16.5703125" style="160" customWidth="1"/>
    <col min="15858" max="15858" width="17.7109375" style="160" customWidth="1"/>
    <col min="15859" max="15859" width="17.140625" style="160" bestFit="1" customWidth="1"/>
    <col min="15860" max="15862" width="11.42578125" style="160"/>
    <col min="15863" max="15863" width="19.7109375" style="160" bestFit="1" customWidth="1"/>
    <col min="15864" max="15864" width="4.42578125" style="160" customWidth="1"/>
    <col min="15865" max="15865" width="18.42578125" style="160" bestFit="1" customWidth="1"/>
    <col min="15866" max="16106" width="11.42578125" style="160"/>
    <col min="16107" max="16107" width="22.85546875" style="160" customWidth="1"/>
    <col min="16108" max="16109" width="11.7109375" style="160" customWidth="1"/>
    <col min="16110" max="16110" width="9.85546875" style="160" customWidth="1"/>
    <col min="16111" max="16111" width="18.28515625" style="160" customWidth="1"/>
    <col min="16112" max="16112" width="16.42578125" style="160" customWidth="1"/>
    <col min="16113" max="16113" width="16.5703125" style="160" customWidth="1"/>
    <col min="16114" max="16114" width="17.7109375" style="160" customWidth="1"/>
    <col min="16115" max="16115" width="17.140625" style="160" bestFit="1" customWidth="1"/>
    <col min="16116" max="16118" width="11.42578125" style="160"/>
    <col min="16119" max="16119" width="19.7109375" style="160" bestFit="1" customWidth="1"/>
    <col min="16120" max="16120" width="4.42578125" style="160" customWidth="1"/>
    <col min="16121" max="16121" width="18.42578125" style="160" bestFit="1" customWidth="1"/>
    <col min="16122" max="16384" width="11.42578125" style="160"/>
  </cols>
  <sheetData>
    <row r="1" spans="1:9" ht="15" x14ac:dyDescent="0.3">
      <c r="A1" s="222"/>
      <c r="B1" s="222"/>
      <c r="C1" s="222"/>
      <c r="D1" s="222"/>
      <c r="E1" s="222"/>
      <c r="F1" s="222"/>
      <c r="G1" s="222"/>
      <c r="H1" s="222"/>
      <c r="I1" s="222"/>
    </row>
    <row r="2" spans="1:9" ht="21.75" customHeight="1" x14ac:dyDescent="0.4">
      <c r="A2" s="222"/>
      <c r="B2" s="222"/>
      <c r="C2" s="222"/>
      <c r="D2" s="222"/>
      <c r="E2" s="222"/>
      <c r="F2" s="222"/>
      <c r="G2" s="222"/>
      <c r="H2" s="435" t="s">
        <v>372</v>
      </c>
      <c r="I2" s="435"/>
    </row>
    <row r="3" spans="1:9" ht="26.25" x14ac:dyDescent="0.4">
      <c r="A3" s="442" t="s">
        <v>26</v>
      </c>
      <c r="B3" s="442"/>
      <c r="C3" s="442"/>
      <c r="D3" s="442"/>
      <c r="E3" s="442"/>
      <c r="F3" s="442"/>
      <c r="G3" s="442"/>
      <c r="H3" s="442"/>
      <c r="I3" s="442"/>
    </row>
    <row r="4" spans="1:9" ht="26.25" x14ac:dyDescent="0.4">
      <c r="A4" s="442" t="s">
        <v>203</v>
      </c>
      <c r="B4" s="442"/>
      <c r="C4" s="442"/>
      <c r="D4" s="442"/>
      <c r="E4" s="442"/>
      <c r="F4" s="442"/>
      <c r="G4" s="442"/>
      <c r="H4" s="442"/>
      <c r="I4" s="442"/>
    </row>
    <row r="5" spans="1:9" ht="23.25" x14ac:dyDescent="0.35">
      <c r="A5" s="449" t="s">
        <v>28</v>
      </c>
      <c r="B5" s="449"/>
      <c r="C5" s="449"/>
      <c r="D5" s="449"/>
      <c r="E5" s="449"/>
      <c r="F5" s="449"/>
      <c r="G5" s="449"/>
      <c r="H5" s="449"/>
      <c r="I5" s="449"/>
    </row>
    <row r="6" spans="1:9" ht="15" x14ac:dyDescent="0.3">
      <c r="A6" s="222"/>
      <c r="B6" s="222"/>
      <c r="C6" s="222"/>
      <c r="D6" s="222"/>
      <c r="E6" s="222"/>
      <c r="F6" s="222"/>
      <c r="G6" s="222"/>
      <c r="H6" s="222"/>
      <c r="I6" s="222"/>
    </row>
    <row r="7" spans="1:9" ht="26.25" x14ac:dyDescent="0.4">
      <c r="A7" s="444" t="s">
        <v>373</v>
      </c>
      <c r="B7" s="444"/>
      <c r="C7" s="444"/>
      <c r="D7" s="444"/>
      <c r="E7" s="444"/>
      <c r="F7" s="444"/>
      <c r="G7" s="444"/>
      <c r="H7" s="444"/>
      <c r="I7" s="444"/>
    </row>
    <row r="10" spans="1:9" ht="38.25" x14ac:dyDescent="0.2">
      <c r="A10" s="303" t="s">
        <v>306</v>
      </c>
      <c r="B10" s="304" t="s">
        <v>374</v>
      </c>
      <c r="C10" s="304" t="s">
        <v>375</v>
      </c>
      <c r="D10" s="304" t="s">
        <v>376</v>
      </c>
      <c r="E10" s="304" t="s">
        <v>377</v>
      </c>
      <c r="F10" s="304" t="s">
        <v>378</v>
      </c>
      <c r="G10" s="304" t="s">
        <v>379</v>
      </c>
      <c r="H10" s="304" t="s">
        <v>380</v>
      </c>
      <c r="I10" s="304" t="s">
        <v>381</v>
      </c>
    </row>
    <row r="11" spans="1:9" ht="51" x14ac:dyDescent="0.2">
      <c r="A11" s="305" t="s">
        <v>382</v>
      </c>
      <c r="B11" s="306">
        <v>0</v>
      </c>
      <c r="C11" s="306">
        <v>0</v>
      </c>
      <c r="D11" s="306">
        <v>0</v>
      </c>
      <c r="E11" s="307">
        <v>394711020</v>
      </c>
      <c r="F11" s="307">
        <v>0</v>
      </c>
      <c r="G11" s="307">
        <v>0</v>
      </c>
      <c r="H11" s="306">
        <v>394711020</v>
      </c>
      <c r="I11" s="306">
        <v>385077780</v>
      </c>
    </row>
    <row r="12" spans="1:9" ht="38.25" x14ac:dyDescent="0.2">
      <c r="A12" s="305" t="s">
        <v>383</v>
      </c>
      <c r="B12" s="306">
        <v>0</v>
      </c>
      <c r="C12" s="306">
        <v>0</v>
      </c>
      <c r="D12" s="306">
        <v>0</v>
      </c>
      <c r="E12" s="307">
        <v>2513285313</v>
      </c>
      <c r="F12" s="307">
        <v>0</v>
      </c>
      <c r="G12" s="307">
        <v>0</v>
      </c>
      <c r="H12" s="306">
        <v>2513285313</v>
      </c>
      <c r="I12" s="306">
        <v>3085956683</v>
      </c>
    </row>
    <row r="13" spans="1:9" ht="25.5" x14ac:dyDescent="0.2">
      <c r="A13" s="305" t="s">
        <v>384</v>
      </c>
      <c r="B13" s="306">
        <v>0</v>
      </c>
      <c r="C13" s="306">
        <v>0</v>
      </c>
      <c r="D13" s="306">
        <v>0</v>
      </c>
      <c r="E13" s="307">
        <v>4163429788</v>
      </c>
      <c r="F13" s="307">
        <v>0</v>
      </c>
      <c r="G13" s="307">
        <v>0</v>
      </c>
      <c r="H13" s="306">
        <v>4163429788</v>
      </c>
      <c r="I13" s="306">
        <v>3524172831</v>
      </c>
    </row>
    <row r="14" spans="1:9" ht="25.5" x14ac:dyDescent="0.2">
      <c r="A14" s="305" t="s">
        <v>385</v>
      </c>
      <c r="B14" s="306">
        <v>0</v>
      </c>
      <c r="C14" s="306">
        <v>0</v>
      </c>
      <c r="D14" s="306">
        <v>0</v>
      </c>
      <c r="E14" s="307">
        <v>690253652</v>
      </c>
      <c r="F14" s="307">
        <v>0</v>
      </c>
      <c r="G14" s="307">
        <v>0</v>
      </c>
      <c r="H14" s="306">
        <v>690253652</v>
      </c>
      <c r="I14" s="306">
        <v>612949621</v>
      </c>
    </row>
    <row r="15" spans="1:9" ht="27.75" customHeight="1" x14ac:dyDescent="0.2">
      <c r="A15" s="305" t="s">
        <v>386</v>
      </c>
      <c r="B15" s="306">
        <v>0</v>
      </c>
      <c r="C15" s="306">
        <v>0</v>
      </c>
      <c r="D15" s="306">
        <v>0</v>
      </c>
      <c r="E15" s="307">
        <v>1107878913</v>
      </c>
      <c r="F15" s="307">
        <v>0</v>
      </c>
      <c r="G15" s="307">
        <v>0</v>
      </c>
      <c r="H15" s="306">
        <v>1107878913</v>
      </c>
      <c r="I15" s="306">
        <v>1231547091</v>
      </c>
    </row>
    <row r="16" spans="1:9" ht="28.5" customHeight="1" x14ac:dyDescent="0.2">
      <c r="A16" s="305" t="s">
        <v>387</v>
      </c>
      <c r="B16" s="306">
        <v>0</v>
      </c>
      <c r="C16" s="306">
        <v>0</v>
      </c>
      <c r="D16" s="306">
        <v>0</v>
      </c>
      <c r="E16" s="307">
        <v>683592712</v>
      </c>
      <c r="F16" s="307">
        <v>0</v>
      </c>
      <c r="G16" s="307">
        <v>0</v>
      </c>
      <c r="H16" s="306">
        <v>683592712</v>
      </c>
      <c r="I16" s="306">
        <v>800728592</v>
      </c>
    </row>
    <row r="17" spans="1:9" ht="24.75" customHeight="1" x14ac:dyDescent="0.2">
      <c r="A17" s="308" t="s">
        <v>388</v>
      </c>
      <c r="B17" s="306">
        <v>0</v>
      </c>
      <c r="C17" s="306">
        <v>0</v>
      </c>
      <c r="D17" s="306">
        <v>0</v>
      </c>
      <c r="E17" s="307">
        <v>60102708</v>
      </c>
      <c r="F17" s="307">
        <v>0</v>
      </c>
      <c r="G17" s="307">
        <v>0</v>
      </c>
      <c r="H17" s="306">
        <v>60102708</v>
      </c>
      <c r="I17" s="306">
        <v>82339861</v>
      </c>
    </row>
    <row r="18" spans="1:9" ht="25.5" x14ac:dyDescent="0.2">
      <c r="A18" s="305" t="s">
        <v>389</v>
      </c>
      <c r="B18" s="306">
        <v>0</v>
      </c>
      <c r="C18" s="306">
        <v>0</v>
      </c>
      <c r="D18" s="306">
        <v>0</v>
      </c>
      <c r="E18" s="307">
        <v>397790545</v>
      </c>
      <c r="F18" s="307">
        <v>0</v>
      </c>
      <c r="G18" s="307">
        <v>0</v>
      </c>
      <c r="H18" s="306">
        <v>397790545</v>
      </c>
      <c r="I18" s="306">
        <v>161897040</v>
      </c>
    </row>
    <row r="19" spans="1:9" ht="27" customHeight="1" x14ac:dyDescent="0.2">
      <c r="A19" s="305" t="s">
        <v>390</v>
      </c>
      <c r="B19" s="306">
        <v>0</v>
      </c>
      <c r="C19" s="306">
        <v>0</v>
      </c>
      <c r="D19" s="306">
        <v>0</v>
      </c>
      <c r="E19" s="307">
        <v>116828003</v>
      </c>
      <c r="F19" s="307">
        <v>0</v>
      </c>
      <c r="G19" s="307">
        <v>0</v>
      </c>
      <c r="H19" s="306">
        <v>116828003</v>
      </c>
      <c r="I19" s="306">
        <v>123000663</v>
      </c>
    </row>
    <row r="20" spans="1:9" ht="25.5" x14ac:dyDescent="0.2">
      <c r="A20" s="305" t="s">
        <v>391</v>
      </c>
      <c r="B20" s="306">
        <v>0</v>
      </c>
      <c r="C20" s="306">
        <v>0</v>
      </c>
      <c r="D20" s="306">
        <v>0</v>
      </c>
      <c r="E20" s="307">
        <v>336656707</v>
      </c>
      <c r="F20" s="307">
        <v>0</v>
      </c>
      <c r="G20" s="307">
        <v>0</v>
      </c>
      <c r="H20" s="306">
        <v>336656707</v>
      </c>
      <c r="I20" s="306">
        <v>667294033</v>
      </c>
    </row>
    <row r="21" spans="1:9" ht="24" customHeight="1" x14ac:dyDescent="0.2">
      <c r="A21" s="305" t="s">
        <v>392</v>
      </c>
      <c r="B21" s="306">
        <v>0</v>
      </c>
      <c r="C21" s="306">
        <v>0</v>
      </c>
      <c r="D21" s="306">
        <v>0</v>
      </c>
      <c r="E21" s="307">
        <v>0</v>
      </c>
      <c r="F21" s="307">
        <v>0</v>
      </c>
      <c r="G21" s="307">
        <v>453663695</v>
      </c>
      <c r="H21" s="306">
        <v>453663695</v>
      </c>
      <c r="I21" s="306">
        <v>113565918</v>
      </c>
    </row>
    <row r="22" spans="1:9" ht="25.5" x14ac:dyDescent="0.2">
      <c r="A22" s="305" t="s">
        <v>393</v>
      </c>
      <c r="B22" s="306">
        <v>0</v>
      </c>
      <c r="C22" s="306">
        <v>0</v>
      </c>
      <c r="D22" s="306">
        <v>0</v>
      </c>
      <c r="E22" s="307">
        <v>0</v>
      </c>
      <c r="F22" s="307">
        <v>2660027474</v>
      </c>
      <c r="G22" s="307">
        <v>0</v>
      </c>
      <c r="H22" s="306">
        <v>2660027474</v>
      </c>
      <c r="I22" s="306">
        <v>2969082871</v>
      </c>
    </row>
    <row r="23" spans="1:9" ht="27" customHeight="1" x14ac:dyDescent="0.2">
      <c r="A23" s="305" t="s">
        <v>178</v>
      </c>
      <c r="B23" s="306">
        <v>0</v>
      </c>
      <c r="C23" s="306">
        <v>0</v>
      </c>
      <c r="D23" s="306">
        <v>0</v>
      </c>
      <c r="E23" s="307">
        <v>881468567</v>
      </c>
      <c r="F23" s="306">
        <v>0</v>
      </c>
      <c r="G23" s="306">
        <v>0</v>
      </c>
      <c r="H23" s="306">
        <v>881468567</v>
      </c>
      <c r="I23" s="306">
        <v>693472123</v>
      </c>
    </row>
    <row r="24" spans="1:9" ht="24.75" customHeight="1" x14ac:dyDescent="0.2">
      <c r="A24" s="305" t="s">
        <v>394</v>
      </c>
      <c r="B24" s="306">
        <v>0</v>
      </c>
      <c r="C24" s="306">
        <v>0</v>
      </c>
      <c r="D24" s="306">
        <v>0</v>
      </c>
      <c r="E24" s="307">
        <v>4016471806</v>
      </c>
      <c r="F24" s="306">
        <v>0</v>
      </c>
      <c r="G24" s="306">
        <v>0</v>
      </c>
      <c r="H24" s="306">
        <v>4016471806</v>
      </c>
      <c r="I24" s="306">
        <v>75908230</v>
      </c>
    </row>
    <row r="25" spans="1:9" ht="24.75" customHeight="1" x14ac:dyDescent="0.2">
      <c r="A25" s="305" t="s">
        <v>395</v>
      </c>
      <c r="B25" s="306">
        <v>0</v>
      </c>
      <c r="C25" s="306">
        <v>0</v>
      </c>
      <c r="D25" s="306">
        <v>0</v>
      </c>
      <c r="E25" s="307">
        <v>7520196912</v>
      </c>
      <c r="F25" s="306">
        <v>0</v>
      </c>
      <c r="G25" s="306">
        <v>0</v>
      </c>
      <c r="H25" s="306">
        <v>7520196912</v>
      </c>
      <c r="I25" s="306">
        <v>5784142245</v>
      </c>
    </row>
    <row r="26" spans="1:9" ht="24.75" customHeight="1" x14ac:dyDescent="0.2">
      <c r="A26" s="305" t="s">
        <v>396</v>
      </c>
      <c r="B26" s="306">
        <v>0</v>
      </c>
      <c r="C26" s="306">
        <v>0</v>
      </c>
      <c r="D26" s="306">
        <v>0</v>
      </c>
      <c r="E26" s="307">
        <v>42947321</v>
      </c>
      <c r="F26" s="306">
        <v>0</v>
      </c>
      <c r="G26" s="306">
        <v>0</v>
      </c>
      <c r="H26" s="306">
        <v>42947321</v>
      </c>
      <c r="I26" s="306">
        <v>40553156</v>
      </c>
    </row>
    <row r="27" spans="1:9" ht="24.75" customHeight="1" x14ac:dyDescent="0.2">
      <c r="A27" s="305" t="s">
        <v>397</v>
      </c>
      <c r="B27" s="306">
        <v>0</v>
      </c>
      <c r="C27" s="306">
        <v>0</v>
      </c>
      <c r="D27" s="306">
        <v>0</v>
      </c>
      <c r="E27" s="307">
        <v>931685163</v>
      </c>
      <c r="F27" s="306">
        <v>0</v>
      </c>
      <c r="G27" s="306">
        <v>0</v>
      </c>
      <c r="H27" s="306">
        <v>931685163</v>
      </c>
      <c r="I27" s="306">
        <v>1114605051</v>
      </c>
    </row>
    <row r="28" spans="1:9" ht="25.5" x14ac:dyDescent="0.2">
      <c r="A28" s="305" t="s">
        <v>398</v>
      </c>
      <c r="B28" s="306">
        <v>0</v>
      </c>
      <c r="C28" s="306">
        <v>0</v>
      </c>
      <c r="D28" s="306">
        <v>0</v>
      </c>
      <c r="E28" s="307">
        <v>1764939616</v>
      </c>
      <c r="F28" s="306">
        <v>0</v>
      </c>
      <c r="G28" s="306">
        <v>0</v>
      </c>
      <c r="H28" s="306">
        <v>1764939616</v>
      </c>
      <c r="I28" s="306">
        <v>3626322425</v>
      </c>
    </row>
    <row r="29" spans="1:9" ht="25.5" x14ac:dyDescent="0.2">
      <c r="A29" s="304" t="s">
        <v>399</v>
      </c>
      <c r="B29" s="309">
        <v>0</v>
      </c>
      <c r="C29" s="309">
        <v>0</v>
      </c>
      <c r="D29" s="309">
        <v>0</v>
      </c>
      <c r="E29" s="309">
        <v>25622238746</v>
      </c>
      <c r="F29" s="309">
        <v>2660027474</v>
      </c>
      <c r="G29" s="309">
        <v>453663695</v>
      </c>
      <c r="H29" s="309">
        <v>28735929915</v>
      </c>
      <c r="I29" s="309"/>
    </row>
    <row r="30" spans="1:9" ht="32.25" customHeight="1" x14ac:dyDescent="0.2">
      <c r="A30" s="310" t="s">
        <v>400</v>
      </c>
      <c r="B30" s="306">
        <v>0</v>
      </c>
      <c r="C30" s="306">
        <v>0</v>
      </c>
      <c r="D30" s="306">
        <v>0</v>
      </c>
      <c r="E30" s="306">
        <v>22009967425</v>
      </c>
      <c r="F30" s="306">
        <v>2969082871</v>
      </c>
      <c r="G30" s="306">
        <v>113565918</v>
      </c>
      <c r="H30" s="306"/>
      <c r="I30" s="306">
        <v>25092616214</v>
      </c>
    </row>
  </sheetData>
  <mergeCells count="5">
    <mergeCell ref="H2:I2"/>
    <mergeCell ref="A3:I3"/>
    <mergeCell ref="A4:I4"/>
    <mergeCell ref="A5:I5"/>
    <mergeCell ref="A7:I7"/>
  </mergeCells>
  <printOptions horizontalCentered="1"/>
  <pageMargins left="0.59055118110236227" right="0" top="2.1653543307086616" bottom="0.39370078740157483" header="0" footer="0"/>
  <pageSetup paperSize="9" scale="6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193B-7286-4CE2-A9FC-4EAA9335A473}">
  <dimension ref="B1:E35"/>
  <sheetViews>
    <sheetView showGridLines="0" workbookViewId="0">
      <selection activeCell="B1" sqref="B1:D1"/>
    </sheetView>
  </sheetViews>
  <sheetFormatPr baseColWidth="10" defaultRowHeight="15" x14ac:dyDescent="0.25"/>
  <cols>
    <col min="1" max="1" width="9.5703125" customWidth="1"/>
    <col min="2" max="2" width="30.140625" customWidth="1"/>
    <col min="3" max="3" width="19.5703125" customWidth="1"/>
    <col min="4" max="4" width="19.7109375" customWidth="1"/>
    <col min="5" max="5" width="16.42578125" bestFit="1" customWidth="1"/>
  </cols>
  <sheetData>
    <row r="1" spans="2:5" ht="26.25" x14ac:dyDescent="0.25">
      <c r="B1" s="467" t="s">
        <v>401</v>
      </c>
      <c r="C1" s="467"/>
      <c r="D1" s="467"/>
    </row>
    <row r="2" spans="2:5" ht="15.75" x14ac:dyDescent="0.25">
      <c r="B2" s="314"/>
    </row>
    <row r="3" spans="2:5" ht="15.75" x14ac:dyDescent="0.25">
      <c r="B3" s="314"/>
    </row>
    <row r="4" spans="2:5" ht="23.25" x14ac:dyDescent="0.25">
      <c r="B4" s="468" t="s">
        <v>26</v>
      </c>
      <c r="C4" s="468"/>
      <c r="D4" s="468"/>
    </row>
    <row r="5" spans="2:5" ht="23.25" x14ac:dyDescent="0.25">
      <c r="B5" s="468" t="s">
        <v>203</v>
      </c>
      <c r="C5" s="468"/>
      <c r="D5" s="468"/>
    </row>
    <row r="6" spans="2:5" ht="15.75" x14ac:dyDescent="0.25">
      <c r="B6" s="315"/>
    </row>
    <row r="7" spans="2:5" ht="23.25" x14ac:dyDescent="0.25">
      <c r="B7" s="468" t="s">
        <v>402</v>
      </c>
      <c r="C7" s="468"/>
      <c r="D7" s="468"/>
    </row>
    <row r="8" spans="2:5" ht="16.5" thickBot="1" x14ac:dyDescent="0.3">
      <c r="B8" s="316"/>
    </row>
    <row r="9" spans="2:5" ht="18.75" thickBot="1" x14ac:dyDescent="0.3">
      <c r="B9" s="311"/>
      <c r="C9" s="469" t="s">
        <v>403</v>
      </c>
      <c r="D9" s="470"/>
    </row>
    <row r="10" spans="2:5" ht="18" x14ac:dyDescent="0.25">
      <c r="B10" s="464" t="s">
        <v>404</v>
      </c>
      <c r="C10" s="317" t="s">
        <v>156</v>
      </c>
      <c r="D10" s="466" t="s">
        <v>405</v>
      </c>
    </row>
    <row r="11" spans="2:5" ht="18.75" thickBot="1" x14ac:dyDescent="0.3">
      <c r="B11" s="465"/>
      <c r="C11" s="318" t="s">
        <v>319</v>
      </c>
      <c r="D11" s="465"/>
    </row>
    <row r="12" spans="2:5" x14ac:dyDescent="0.25">
      <c r="B12" s="319"/>
      <c r="C12" s="320"/>
      <c r="D12" s="321"/>
    </row>
    <row r="13" spans="2:5" ht="15.75" x14ac:dyDescent="0.25">
      <c r="B13" s="319" t="s">
        <v>406</v>
      </c>
      <c r="C13" s="457">
        <v>141086303</v>
      </c>
      <c r="D13" s="458">
        <v>178392282</v>
      </c>
      <c r="E13" s="351"/>
    </row>
    <row r="14" spans="2:5" x14ac:dyDescent="0.25">
      <c r="B14" s="319" t="s">
        <v>407</v>
      </c>
      <c r="C14" s="457"/>
      <c r="D14" s="458"/>
    </row>
    <row r="15" spans="2:5" x14ac:dyDescent="0.25">
      <c r="B15" s="319"/>
      <c r="C15" s="322"/>
      <c r="D15" s="319"/>
    </row>
    <row r="16" spans="2:5" x14ac:dyDescent="0.25">
      <c r="B16" s="319" t="s">
        <v>408</v>
      </c>
      <c r="C16" s="457">
        <v>173459039</v>
      </c>
      <c r="D16" s="458">
        <v>213004709</v>
      </c>
    </row>
    <row r="17" spans="2:4" x14ac:dyDescent="0.25">
      <c r="B17" s="319" t="s">
        <v>407</v>
      </c>
      <c r="C17" s="457"/>
      <c r="D17" s="458"/>
    </row>
    <row r="18" spans="2:4" x14ac:dyDescent="0.25">
      <c r="B18" s="319"/>
      <c r="C18" s="322"/>
      <c r="D18" s="319"/>
    </row>
    <row r="19" spans="2:4" ht="30" x14ac:dyDescent="0.25">
      <c r="B19" s="319" t="s">
        <v>409</v>
      </c>
      <c r="C19" s="322">
        <v>222</v>
      </c>
      <c r="D19" s="319">
        <v>224</v>
      </c>
    </row>
    <row r="20" spans="2:4" x14ac:dyDescent="0.25">
      <c r="B20" s="319"/>
      <c r="C20" s="322"/>
      <c r="D20" s="319"/>
    </row>
    <row r="21" spans="2:4" x14ac:dyDescent="0.25">
      <c r="B21" s="319" t="s">
        <v>410</v>
      </c>
      <c r="C21" s="332">
        <v>4990862</v>
      </c>
      <c r="D21" s="357">
        <v>5533597</v>
      </c>
    </row>
    <row r="22" spans="2:4" x14ac:dyDescent="0.25">
      <c r="B22" s="319" t="s">
        <v>407</v>
      </c>
      <c r="C22" s="323"/>
      <c r="D22" s="324"/>
    </row>
    <row r="23" spans="2:4" x14ac:dyDescent="0.25">
      <c r="B23" s="319"/>
      <c r="C23" s="322"/>
      <c r="D23" s="319"/>
    </row>
    <row r="24" spans="2:4" x14ac:dyDescent="0.25">
      <c r="B24" s="319" t="s">
        <v>411</v>
      </c>
      <c r="C24" s="322">
        <v>0</v>
      </c>
      <c r="D24" s="319">
        <v>0</v>
      </c>
    </row>
    <row r="25" spans="2:4" x14ac:dyDescent="0.25">
      <c r="B25" s="319"/>
      <c r="C25" s="322"/>
      <c r="D25" s="319"/>
    </row>
    <row r="26" spans="2:4" x14ac:dyDescent="0.25">
      <c r="B26" s="319" t="s">
        <v>412</v>
      </c>
      <c r="C26" s="322">
        <v>0</v>
      </c>
      <c r="D26" s="319">
        <v>0</v>
      </c>
    </row>
    <row r="27" spans="2:4" ht="15.75" thickBot="1" x14ac:dyDescent="0.3">
      <c r="B27" s="325"/>
      <c r="C27" s="326"/>
      <c r="D27" s="325"/>
    </row>
    <row r="28" spans="2:4" x14ac:dyDescent="0.25">
      <c r="B28" s="327"/>
      <c r="C28" s="328"/>
      <c r="D28" s="329"/>
    </row>
    <row r="29" spans="2:4" ht="35.25" customHeight="1" x14ac:dyDescent="0.25">
      <c r="B29" s="459" t="s">
        <v>414</v>
      </c>
      <c r="C29" s="460"/>
      <c r="D29" s="461"/>
    </row>
    <row r="30" spans="2:4" x14ac:dyDescent="0.25">
      <c r="B30" s="462"/>
      <c r="C30" s="463"/>
      <c r="D30" s="329"/>
    </row>
    <row r="31" spans="2:4" ht="15.75" thickBot="1" x14ac:dyDescent="0.3">
      <c r="B31" s="455" t="s">
        <v>413</v>
      </c>
      <c r="C31" s="456"/>
      <c r="D31" s="330"/>
    </row>
    <row r="32" spans="2:4" x14ac:dyDescent="0.25">
      <c r="B32" s="331"/>
      <c r="C32" s="331"/>
      <c r="D32" s="331"/>
    </row>
    <row r="33" spans="2:2" ht="15.75" x14ac:dyDescent="0.25">
      <c r="B33" s="316"/>
    </row>
    <row r="34" spans="2:2" x14ac:dyDescent="0.25">
      <c r="B34" s="313"/>
    </row>
    <row r="35" spans="2:2" ht="15.75" x14ac:dyDescent="0.25">
      <c r="B35" s="316"/>
    </row>
  </sheetData>
  <mergeCells count="14">
    <mergeCell ref="B10:B11"/>
    <mergeCell ref="D10:D11"/>
    <mergeCell ref="B1:D1"/>
    <mergeCell ref="B4:D4"/>
    <mergeCell ref="B5:D5"/>
    <mergeCell ref="B7:D7"/>
    <mergeCell ref="C9:D9"/>
    <mergeCell ref="B31:C31"/>
    <mergeCell ref="C13:C14"/>
    <mergeCell ref="D13:D14"/>
    <mergeCell ref="C16:C17"/>
    <mergeCell ref="D16:D17"/>
    <mergeCell ref="B29:D29"/>
    <mergeCell ref="B30:C3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B6700-8707-4EEF-BD1C-1CF6080E29C7}">
  <dimension ref="B1:J31"/>
  <sheetViews>
    <sheetView showGridLines="0" workbookViewId="0">
      <selection activeCell="O28" sqref="O28"/>
    </sheetView>
  </sheetViews>
  <sheetFormatPr baseColWidth="10" defaultRowHeight="12.75" x14ac:dyDescent="0.2"/>
  <cols>
    <col min="1" max="1" width="4.85546875" style="1" customWidth="1"/>
    <col min="2" max="2" width="7.140625" style="1" customWidth="1"/>
    <col min="3" max="3" width="11.7109375" style="1" customWidth="1"/>
    <col min="4" max="4" width="7.42578125" style="1" customWidth="1"/>
    <col min="5" max="5" width="11.42578125" style="1"/>
    <col min="6" max="6" width="4" style="1" customWidth="1"/>
    <col min="7" max="7" width="3.5703125" style="1" customWidth="1"/>
    <col min="8" max="8" width="11.42578125" style="1"/>
    <col min="9" max="9" width="9" style="1" customWidth="1"/>
    <col min="10" max="10" width="7.85546875" style="1" customWidth="1"/>
    <col min="11" max="256" width="11.42578125" style="1"/>
    <col min="257" max="257" width="4.85546875" style="1" customWidth="1"/>
    <col min="258" max="258" width="7.140625" style="1" customWidth="1"/>
    <col min="259" max="259" width="11.7109375" style="1" customWidth="1"/>
    <col min="260" max="260" width="7.42578125" style="1" customWidth="1"/>
    <col min="261" max="261" width="11.42578125" style="1"/>
    <col min="262" max="262" width="4" style="1" customWidth="1"/>
    <col min="263" max="263" width="3.5703125" style="1" customWidth="1"/>
    <col min="264" max="264" width="11.42578125" style="1"/>
    <col min="265" max="265" width="9" style="1" customWidth="1"/>
    <col min="266" max="266" width="7.85546875" style="1" customWidth="1"/>
    <col min="267" max="512" width="11.42578125" style="1"/>
    <col min="513" max="513" width="4.85546875" style="1" customWidth="1"/>
    <col min="514" max="514" width="7.140625" style="1" customWidth="1"/>
    <col min="515" max="515" width="11.7109375" style="1" customWidth="1"/>
    <col min="516" max="516" width="7.42578125" style="1" customWidth="1"/>
    <col min="517" max="517" width="11.42578125" style="1"/>
    <col min="518" max="518" width="4" style="1" customWidth="1"/>
    <col min="519" max="519" width="3.5703125" style="1" customWidth="1"/>
    <col min="520" max="520" width="11.42578125" style="1"/>
    <col min="521" max="521" width="9" style="1" customWidth="1"/>
    <col min="522" max="522" width="7.85546875" style="1" customWidth="1"/>
    <col min="523" max="768" width="11.42578125" style="1"/>
    <col min="769" max="769" width="4.85546875" style="1" customWidth="1"/>
    <col min="770" max="770" width="7.140625" style="1" customWidth="1"/>
    <col min="771" max="771" width="11.7109375" style="1" customWidth="1"/>
    <col min="772" max="772" width="7.42578125" style="1" customWidth="1"/>
    <col min="773" max="773" width="11.42578125" style="1"/>
    <col min="774" max="774" width="4" style="1" customWidth="1"/>
    <col min="775" max="775" width="3.5703125" style="1" customWidth="1"/>
    <col min="776" max="776" width="11.42578125" style="1"/>
    <col min="777" max="777" width="9" style="1" customWidth="1"/>
    <col min="778" max="778" width="7.85546875" style="1" customWidth="1"/>
    <col min="779" max="1024" width="11.42578125" style="1"/>
    <col min="1025" max="1025" width="4.85546875" style="1" customWidth="1"/>
    <col min="1026" max="1026" width="7.140625" style="1" customWidth="1"/>
    <col min="1027" max="1027" width="11.7109375" style="1" customWidth="1"/>
    <col min="1028" max="1028" width="7.42578125" style="1" customWidth="1"/>
    <col min="1029" max="1029" width="11.42578125" style="1"/>
    <col min="1030" max="1030" width="4" style="1" customWidth="1"/>
    <col min="1031" max="1031" width="3.5703125" style="1" customWidth="1"/>
    <col min="1032" max="1032" width="11.42578125" style="1"/>
    <col min="1033" max="1033" width="9" style="1" customWidth="1"/>
    <col min="1034" max="1034" width="7.85546875" style="1" customWidth="1"/>
    <col min="1035" max="1280" width="11.42578125" style="1"/>
    <col min="1281" max="1281" width="4.85546875" style="1" customWidth="1"/>
    <col min="1282" max="1282" width="7.140625" style="1" customWidth="1"/>
    <col min="1283" max="1283" width="11.7109375" style="1" customWidth="1"/>
    <col min="1284" max="1284" width="7.42578125" style="1" customWidth="1"/>
    <col min="1285" max="1285" width="11.42578125" style="1"/>
    <col min="1286" max="1286" width="4" style="1" customWidth="1"/>
    <col min="1287" max="1287" width="3.5703125" style="1" customWidth="1"/>
    <col min="1288" max="1288" width="11.42578125" style="1"/>
    <col min="1289" max="1289" width="9" style="1" customWidth="1"/>
    <col min="1290" max="1290" width="7.85546875" style="1" customWidth="1"/>
    <col min="1291" max="1536" width="11.42578125" style="1"/>
    <col min="1537" max="1537" width="4.85546875" style="1" customWidth="1"/>
    <col min="1538" max="1538" width="7.140625" style="1" customWidth="1"/>
    <col min="1539" max="1539" width="11.7109375" style="1" customWidth="1"/>
    <col min="1540" max="1540" width="7.42578125" style="1" customWidth="1"/>
    <col min="1541" max="1541" width="11.42578125" style="1"/>
    <col min="1542" max="1542" width="4" style="1" customWidth="1"/>
    <col min="1543" max="1543" width="3.5703125" style="1" customWidth="1"/>
    <col min="1544" max="1544" width="11.42578125" style="1"/>
    <col min="1545" max="1545" width="9" style="1" customWidth="1"/>
    <col min="1546" max="1546" width="7.85546875" style="1" customWidth="1"/>
    <col min="1547" max="1792" width="11.42578125" style="1"/>
    <col min="1793" max="1793" width="4.85546875" style="1" customWidth="1"/>
    <col min="1794" max="1794" width="7.140625" style="1" customWidth="1"/>
    <col min="1795" max="1795" width="11.7109375" style="1" customWidth="1"/>
    <col min="1796" max="1796" width="7.42578125" style="1" customWidth="1"/>
    <col min="1797" max="1797" width="11.42578125" style="1"/>
    <col min="1798" max="1798" width="4" style="1" customWidth="1"/>
    <col min="1799" max="1799" width="3.5703125" style="1" customWidth="1"/>
    <col min="1800" max="1800" width="11.42578125" style="1"/>
    <col min="1801" max="1801" width="9" style="1" customWidth="1"/>
    <col min="1802" max="1802" width="7.85546875" style="1" customWidth="1"/>
    <col min="1803" max="2048" width="11.42578125" style="1"/>
    <col min="2049" max="2049" width="4.85546875" style="1" customWidth="1"/>
    <col min="2050" max="2050" width="7.140625" style="1" customWidth="1"/>
    <col min="2051" max="2051" width="11.7109375" style="1" customWidth="1"/>
    <col min="2052" max="2052" width="7.42578125" style="1" customWidth="1"/>
    <col min="2053" max="2053" width="11.42578125" style="1"/>
    <col min="2054" max="2054" width="4" style="1" customWidth="1"/>
    <col min="2055" max="2055" width="3.5703125" style="1" customWidth="1"/>
    <col min="2056" max="2056" width="11.42578125" style="1"/>
    <col min="2057" max="2057" width="9" style="1" customWidth="1"/>
    <col min="2058" max="2058" width="7.85546875" style="1" customWidth="1"/>
    <col min="2059" max="2304" width="11.42578125" style="1"/>
    <col min="2305" max="2305" width="4.85546875" style="1" customWidth="1"/>
    <col min="2306" max="2306" width="7.140625" style="1" customWidth="1"/>
    <col min="2307" max="2307" width="11.7109375" style="1" customWidth="1"/>
    <col min="2308" max="2308" width="7.42578125" style="1" customWidth="1"/>
    <col min="2309" max="2309" width="11.42578125" style="1"/>
    <col min="2310" max="2310" width="4" style="1" customWidth="1"/>
    <col min="2311" max="2311" width="3.5703125" style="1" customWidth="1"/>
    <col min="2312" max="2312" width="11.42578125" style="1"/>
    <col min="2313" max="2313" width="9" style="1" customWidth="1"/>
    <col min="2314" max="2314" width="7.85546875" style="1" customWidth="1"/>
    <col min="2315" max="2560" width="11.42578125" style="1"/>
    <col min="2561" max="2561" width="4.85546875" style="1" customWidth="1"/>
    <col min="2562" max="2562" width="7.140625" style="1" customWidth="1"/>
    <col min="2563" max="2563" width="11.7109375" style="1" customWidth="1"/>
    <col min="2564" max="2564" width="7.42578125" style="1" customWidth="1"/>
    <col min="2565" max="2565" width="11.42578125" style="1"/>
    <col min="2566" max="2566" width="4" style="1" customWidth="1"/>
    <col min="2567" max="2567" width="3.5703125" style="1" customWidth="1"/>
    <col min="2568" max="2568" width="11.42578125" style="1"/>
    <col min="2569" max="2569" width="9" style="1" customWidth="1"/>
    <col min="2570" max="2570" width="7.85546875" style="1" customWidth="1"/>
    <col min="2571" max="2816" width="11.42578125" style="1"/>
    <col min="2817" max="2817" width="4.85546875" style="1" customWidth="1"/>
    <col min="2818" max="2818" width="7.140625" style="1" customWidth="1"/>
    <col min="2819" max="2819" width="11.7109375" style="1" customWidth="1"/>
    <col min="2820" max="2820" width="7.42578125" style="1" customWidth="1"/>
    <col min="2821" max="2821" width="11.42578125" style="1"/>
    <col min="2822" max="2822" width="4" style="1" customWidth="1"/>
    <col min="2823" max="2823" width="3.5703125" style="1" customWidth="1"/>
    <col min="2824" max="2824" width="11.42578125" style="1"/>
    <col min="2825" max="2825" width="9" style="1" customWidth="1"/>
    <col min="2826" max="2826" width="7.85546875" style="1" customWidth="1"/>
    <col min="2827" max="3072" width="11.42578125" style="1"/>
    <col min="3073" max="3073" width="4.85546875" style="1" customWidth="1"/>
    <col min="3074" max="3074" width="7.140625" style="1" customWidth="1"/>
    <col min="3075" max="3075" width="11.7109375" style="1" customWidth="1"/>
    <col min="3076" max="3076" width="7.42578125" style="1" customWidth="1"/>
    <col min="3077" max="3077" width="11.42578125" style="1"/>
    <col min="3078" max="3078" width="4" style="1" customWidth="1"/>
    <col min="3079" max="3079" width="3.5703125" style="1" customWidth="1"/>
    <col min="3080" max="3080" width="11.42578125" style="1"/>
    <col min="3081" max="3081" width="9" style="1" customWidth="1"/>
    <col min="3082" max="3082" width="7.85546875" style="1" customWidth="1"/>
    <col min="3083" max="3328" width="11.42578125" style="1"/>
    <col min="3329" max="3329" width="4.85546875" style="1" customWidth="1"/>
    <col min="3330" max="3330" width="7.140625" style="1" customWidth="1"/>
    <col min="3331" max="3331" width="11.7109375" style="1" customWidth="1"/>
    <col min="3332" max="3332" width="7.42578125" style="1" customWidth="1"/>
    <col min="3333" max="3333" width="11.42578125" style="1"/>
    <col min="3334" max="3334" width="4" style="1" customWidth="1"/>
    <col min="3335" max="3335" width="3.5703125" style="1" customWidth="1"/>
    <col min="3336" max="3336" width="11.42578125" style="1"/>
    <col min="3337" max="3337" width="9" style="1" customWidth="1"/>
    <col min="3338" max="3338" width="7.85546875" style="1" customWidth="1"/>
    <col min="3339" max="3584" width="11.42578125" style="1"/>
    <col min="3585" max="3585" width="4.85546875" style="1" customWidth="1"/>
    <col min="3586" max="3586" width="7.140625" style="1" customWidth="1"/>
    <col min="3587" max="3587" width="11.7109375" style="1" customWidth="1"/>
    <col min="3588" max="3588" width="7.42578125" style="1" customWidth="1"/>
    <col min="3589" max="3589" width="11.42578125" style="1"/>
    <col min="3590" max="3590" width="4" style="1" customWidth="1"/>
    <col min="3591" max="3591" width="3.5703125" style="1" customWidth="1"/>
    <col min="3592" max="3592" width="11.42578125" style="1"/>
    <col min="3593" max="3593" width="9" style="1" customWidth="1"/>
    <col min="3594" max="3594" width="7.85546875" style="1" customWidth="1"/>
    <col min="3595" max="3840" width="11.42578125" style="1"/>
    <col min="3841" max="3841" width="4.85546875" style="1" customWidth="1"/>
    <col min="3842" max="3842" width="7.140625" style="1" customWidth="1"/>
    <col min="3843" max="3843" width="11.7109375" style="1" customWidth="1"/>
    <col min="3844" max="3844" width="7.42578125" style="1" customWidth="1"/>
    <col min="3845" max="3845" width="11.42578125" style="1"/>
    <col min="3846" max="3846" width="4" style="1" customWidth="1"/>
    <col min="3847" max="3847" width="3.5703125" style="1" customWidth="1"/>
    <col min="3848" max="3848" width="11.42578125" style="1"/>
    <col min="3849" max="3849" width="9" style="1" customWidth="1"/>
    <col min="3850" max="3850" width="7.85546875" style="1" customWidth="1"/>
    <col min="3851" max="4096" width="11.42578125" style="1"/>
    <col min="4097" max="4097" width="4.85546875" style="1" customWidth="1"/>
    <col min="4098" max="4098" width="7.140625" style="1" customWidth="1"/>
    <col min="4099" max="4099" width="11.7109375" style="1" customWidth="1"/>
    <col min="4100" max="4100" width="7.42578125" style="1" customWidth="1"/>
    <col min="4101" max="4101" width="11.42578125" style="1"/>
    <col min="4102" max="4102" width="4" style="1" customWidth="1"/>
    <col min="4103" max="4103" width="3.5703125" style="1" customWidth="1"/>
    <col min="4104" max="4104" width="11.42578125" style="1"/>
    <col min="4105" max="4105" width="9" style="1" customWidth="1"/>
    <col min="4106" max="4106" width="7.85546875" style="1" customWidth="1"/>
    <col min="4107" max="4352" width="11.42578125" style="1"/>
    <col min="4353" max="4353" width="4.85546875" style="1" customWidth="1"/>
    <col min="4354" max="4354" width="7.140625" style="1" customWidth="1"/>
    <col min="4355" max="4355" width="11.7109375" style="1" customWidth="1"/>
    <col min="4356" max="4356" width="7.42578125" style="1" customWidth="1"/>
    <col min="4357" max="4357" width="11.42578125" style="1"/>
    <col min="4358" max="4358" width="4" style="1" customWidth="1"/>
    <col min="4359" max="4359" width="3.5703125" style="1" customWidth="1"/>
    <col min="4360" max="4360" width="11.42578125" style="1"/>
    <col min="4361" max="4361" width="9" style="1" customWidth="1"/>
    <col min="4362" max="4362" width="7.85546875" style="1" customWidth="1"/>
    <col min="4363" max="4608" width="11.42578125" style="1"/>
    <col min="4609" max="4609" width="4.85546875" style="1" customWidth="1"/>
    <col min="4610" max="4610" width="7.140625" style="1" customWidth="1"/>
    <col min="4611" max="4611" width="11.7109375" style="1" customWidth="1"/>
    <col min="4612" max="4612" width="7.42578125" style="1" customWidth="1"/>
    <col min="4613" max="4613" width="11.42578125" style="1"/>
    <col min="4614" max="4614" width="4" style="1" customWidth="1"/>
    <col min="4615" max="4615" width="3.5703125" style="1" customWidth="1"/>
    <col min="4616" max="4616" width="11.42578125" style="1"/>
    <col min="4617" max="4617" width="9" style="1" customWidth="1"/>
    <col min="4618" max="4618" width="7.85546875" style="1" customWidth="1"/>
    <col min="4619" max="4864" width="11.42578125" style="1"/>
    <col min="4865" max="4865" width="4.85546875" style="1" customWidth="1"/>
    <col min="4866" max="4866" width="7.140625" style="1" customWidth="1"/>
    <col min="4867" max="4867" width="11.7109375" style="1" customWidth="1"/>
    <col min="4868" max="4868" width="7.42578125" style="1" customWidth="1"/>
    <col min="4869" max="4869" width="11.42578125" style="1"/>
    <col min="4870" max="4870" width="4" style="1" customWidth="1"/>
    <col min="4871" max="4871" width="3.5703125" style="1" customWidth="1"/>
    <col min="4872" max="4872" width="11.42578125" style="1"/>
    <col min="4873" max="4873" width="9" style="1" customWidth="1"/>
    <col min="4874" max="4874" width="7.85546875" style="1" customWidth="1"/>
    <col min="4875" max="5120" width="11.42578125" style="1"/>
    <col min="5121" max="5121" width="4.85546875" style="1" customWidth="1"/>
    <col min="5122" max="5122" width="7.140625" style="1" customWidth="1"/>
    <col min="5123" max="5123" width="11.7109375" style="1" customWidth="1"/>
    <col min="5124" max="5124" width="7.42578125" style="1" customWidth="1"/>
    <col min="5125" max="5125" width="11.42578125" style="1"/>
    <col min="5126" max="5126" width="4" style="1" customWidth="1"/>
    <col min="5127" max="5127" width="3.5703125" style="1" customWidth="1"/>
    <col min="5128" max="5128" width="11.42578125" style="1"/>
    <col min="5129" max="5129" width="9" style="1" customWidth="1"/>
    <col min="5130" max="5130" width="7.85546875" style="1" customWidth="1"/>
    <col min="5131" max="5376" width="11.42578125" style="1"/>
    <col min="5377" max="5377" width="4.85546875" style="1" customWidth="1"/>
    <col min="5378" max="5378" width="7.140625" style="1" customWidth="1"/>
    <col min="5379" max="5379" width="11.7109375" style="1" customWidth="1"/>
    <col min="5380" max="5380" width="7.42578125" style="1" customWidth="1"/>
    <col min="5381" max="5381" width="11.42578125" style="1"/>
    <col min="5382" max="5382" width="4" style="1" customWidth="1"/>
    <col min="5383" max="5383" width="3.5703125" style="1" customWidth="1"/>
    <col min="5384" max="5384" width="11.42578125" style="1"/>
    <col min="5385" max="5385" width="9" style="1" customWidth="1"/>
    <col min="5386" max="5386" width="7.85546875" style="1" customWidth="1"/>
    <col min="5387" max="5632" width="11.42578125" style="1"/>
    <col min="5633" max="5633" width="4.85546875" style="1" customWidth="1"/>
    <col min="5634" max="5634" width="7.140625" style="1" customWidth="1"/>
    <col min="5635" max="5635" width="11.7109375" style="1" customWidth="1"/>
    <col min="5636" max="5636" width="7.42578125" style="1" customWidth="1"/>
    <col min="5637" max="5637" width="11.42578125" style="1"/>
    <col min="5638" max="5638" width="4" style="1" customWidth="1"/>
    <col min="5639" max="5639" width="3.5703125" style="1" customWidth="1"/>
    <col min="5640" max="5640" width="11.42578125" style="1"/>
    <col min="5641" max="5641" width="9" style="1" customWidth="1"/>
    <col min="5642" max="5642" width="7.85546875" style="1" customWidth="1"/>
    <col min="5643" max="5888" width="11.42578125" style="1"/>
    <col min="5889" max="5889" width="4.85546875" style="1" customWidth="1"/>
    <col min="5890" max="5890" width="7.140625" style="1" customWidth="1"/>
    <col min="5891" max="5891" width="11.7109375" style="1" customWidth="1"/>
    <col min="5892" max="5892" width="7.42578125" style="1" customWidth="1"/>
    <col min="5893" max="5893" width="11.42578125" style="1"/>
    <col min="5894" max="5894" width="4" style="1" customWidth="1"/>
    <col min="5895" max="5895" width="3.5703125" style="1" customWidth="1"/>
    <col min="5896" max="5896" width="11.42578125" style="1"/>
    <col min="5897" max="5897" width="9" style="1" customWidth="1"/>
    <col min="5898" max="5898" width="7.85546875" style="1" customWidth="1"/>
    <col min="5899" max="6144" width="11.42578125" style="1"/>
    <col min="6145" max="6145" width="4.85546875" style="1" customWidth="1"/>
    <col min="6146" max="6146" width="7.140625" style="1" customWidth="1"/>
    <col min="6147" max="6147" width="11.7109375" style="1" customWidth="1"/>
    <col min="6148" max="6148" width="7.42578125" style="1" customWidth="1"/>
    <col min="6149" max="6149" width="11.42578125" style="1"/>
    <col min="6150" max="6150" width="4" style="1" customWidth="1"/>
    <col min="6151" max="6151" width="3.5703125" style="1" customWidth="1"/>
    <col min="6152" max="6152" width="11.42578125" style="1"/>
    <col min="6153" max="6153" width="9" style="1" customWidth="1"/>
    <col min="6154" max="6154" width="7.85546875" style="1" customWidth="1"/>
    <col min="6155" max="6400" width="11.42578125" style="1"/>
    <col min="6401" max="6401" width="4.85546875" style="1" customWidth="1"/>
    <col min="6402" max="6402" width="7.140625" style="1" customWidth="1"/>
    <col min="6403" max="6403" width="11.7109375" style="1" customWidth="1"/>
    <col min="6404" max="6404" width="7.42578125" style="1" customWidth="1"/>
    <col min="6405" max="6405" width="11.42578125" style="1"/>
    <col min="6406" max="6406" width="4" style="1" customWidth="1"/>
    <col min="6407" max="6407" width="3.5703125" style="1" customWidth="1"/>
    <col min="6408" max="6408" width="11.42578125" style="1"/>
    <col min="6409" max="6409" width="9" style="1" customWidth="1"/>
    <col min="6410" max="6410" width="7.85546875" style="1" customWidth="1"/>
    <col min="6411" max="6656" width="11.42578125" style="1"/>
    <col min="6657" max="6657" width="4.85546875" style="1" customWidth="1"/>
    <col min="6658" max="6658" width="7.140625" style="1" customWidth="1"/>
    <col min="6659" max="6659" width="11.7109375" style="1" customWidth="1"/>
    <col min="6660" max="6660" width="7.42578125" style="1" customWidth="1"/>
    <col min="6661" max="6661" width="11.42578125" style="1"/>
    <col min="6662" max="6662" width="4" style="1" customWidth="1"/>
    <col min="6663" max="6663" width="3.5703125" style="1" customWidth="1"/>
    <col min="6664" max="6664" width="11.42578125" style="1"/>
    <col min="6665" max="6665" width="9" style="1" customWidth="1"/>
    <col min="6666" max="6666" width="7.85546875" style="1" customWidth="1"/>
    <col min="6667" max="6912" width="11.42578125" style="1"/>
    <col min="6913" max="6913" width="4.85546875" style="1" customWidth="1"/>
    <col min="6914" max="6914" width="7.140625" style="1" customWidth="1"/>
    <col min="6915" max="6915" width="11.7109375" style="1" customWidth="1"/>
    <col min="6916" max="6916" width="7.42578125" style="1" customWidth="1"/>
    <col min="6917" max="6917" width="11.42578125" style="1"/>
    <col min="6918" max="6918" width="4" style="1" customWidth="1"/>
    <col min="6919" max="6919" width="3.5703125" style="1" customWidth="1"/>
    <col min="6920" max="6920" width="11.42578125" style="1"/>
    <col min="6921" max="6921" width="9" style="1" customWidth="1"/>
    <col min="6922" max="6922" width="7.85546875" style="1" customWidth="1"/>
    <col min="6923" max="7168" width="11.42578125" style="1"/>
    <col min="7169" max="7169" width="4.85546875" style="1" customWidth="1"/>
    <col min="7170" max="7170" width="7.140625" style="1" customWidth="1"/>
    <col min="7171" max="7171" width="11.7109375" style="1" customWidth="1"/>
    <col min="7172" max="7172" width="7.42578125" style="1" customWidth="1"/>
    <col min="7173" max="7173" width="11.42578125" style="1"/>
    <col min="7174" max="7174" width="4" style="1" customWidth="1"/>
    <col min="7175" max="7175" width="3.5703125" style="1" customWidth="1"/>
    <col min="7176" max="7176" width="11.42578125" style="1"/>
    <col min="7177" max="7177" width="9" style="1" customWidth="1"/>
    <col min="7178" max="7178" width="7.85546875" style="1" customWidth="1"/>
    <col min="7179" max="7424" width="11.42578125" style="1"/>
    <col min="7425" max="7425" width="4.85546875" style="1" customWidth="1"/>
    <col min="7426" max="7426" width="7.140625" style="1" customWidth="1"/>
    <col min="7427" max="7427" width="11.7109375" style="1" customWidth="1"/>
    <col min="7428" max="7428" width="7.42578125" style="1" customWidth="1"/>
    <col min="7429" max="7429" width="11.42578125" style="1"/>
    <col min="7430" max="7430" width="4" style="1" customWidth="1"/>
    <col min="7431" max="7431" width="3.5703125" style="1" customWidth="1"/>
    <col min="7432" max="7432" width="11.42578125" style="1"/>
    <col min="7433" max="7433" width="9" style="1" customWidth="1"/>
    <col min="7434" max="7434" width="7.85546875" style="1" customWidth="1"/>
    <col min="7435" max="7680" width="11.42578125" style="1"/>
    <col min="7681" max="7681" width="4.85546875" style="1" customWidth="1"/>
    <col min="7682" max="7682" width="7.140625" style="1" customWidth="1"/>
    <col min="7683" max="7683" width="11.7109375" style="1" customWidth="1"/>
    <col min="7684" max="7684" width="7.42578125" style="1" customWidth="1"/>
    <col min="7685" max="7685" width="11.42578125" style="1"/>
    <col min="7686" max="7686" width="4" style="1" customWidth="1"/>
    <col min="7687" max="7687" width="3.5703125" style="1" customWidth="1"/>
    <col min="7688" max="7688" width="11.42578125" style="1"/>
    <col min="7689" max="7689" width="9" style="1" customWidth="1"/>
    <col min="7690" max="7690" width="7.85546875" style="1" customWidth="1"/>
    <col min="7691" max="7936" width="11.42578125" style="1"/>
    <col min="7937" max="7937" width="4.85546875" style="1" customWidth="1"/>
    <col min="7938" max="7938" width="7.140625" style="1" customWidth="1"/>
    <col min="7939" max="7939" width="11.7109375" style="1" customWidth="1"/>
    <col min="7940" max="7940" width="7.42578125" style="1" customWidth="1"/>
    <col min="7941" max="7941" width="11.42578125" style="1"/>
    <col min="7942" max="7942" width="4" style="1" customWidth="1"/>
    <col min="7943" max="7943" width="3.5703125" style="1" customWidth="1"/>
    <col min="7944" max="7944" width="11.42578125" style="1"/>
    <col min="7945" max="7945" width="9" style="1" customWidth="1"/>
    <col min="7946" max="7946" width="7.85546875" style="1" customWidth="1"/>
    <col min="7947" max="8192" width="11.42578125" style="1"/>
    <col min="8193" max="8193" width="4.85546875" style="1" customWidth="1"/>
    <col min="8194" max="8194" width="7.140625" style="1" customWidth="1"/>
    <col min="8195" max="8195" width="11.7109375" style="1" customWidth="1"/>
    <col min="8196" max="8196" width="7.42578125" style="1" customWidth="1"/>
    <col min="8197" max="8197" width="11.42578125" style="1"/>
    <col min="8198" max="8198" width="4" style="1" customWidth="1"/>
    <col min="8199" max="8199" width="3.5703125" style="1" customWidth="1"/>
    <col min="8200" max="8200" width="11.42578125" style="1"/>
    <col min="8201" max="8201" width="9" style="1" customWidth="1"/>
    <col min="8202" max="8202" width="7.85546875" style="1" customWidth="1"/>
    <col min="8203" max="8448" width="11.42578125" style="1"/>
    <col min="8449" max="8449" width="4.85546875" style="1" customWidth="1"/>
    <col min="8450" max="8450" width="7.140625" style="1" customWidth="1"/>
    <col min="8451" max="8451" width="11.7109375" style="1" customWidth="1"/>
    <col min="8452" max="8452" width="7.42578125" style="1" customWidth="1"/>
    <col min="8453" max="8453" width="11.42578125" style="1"/>
    <col min="8454" max="8454" width="4" style="1" customWidth="1"/>
    <col min="8455" max="8455" width="3.5703125" style="1" customWidth="1"/>
    <col min="8456" max="8456" width="11.42578125" style="1"/>
    <col min="8457" max="8457" width="9" style="1" customWidth="1"/>
    <col min="8458" max="8458" width="7.85546875" style="1" customWidth="1"/>
    <col min="8459" max="8704" width="11.42578125" style="1"/>
    <col min="8705" max="8705" width="4.85546875" style="1" customWidth="1"/>
    <col min="8706" max="8706" width="7.140625" style="1" customWidth="1"/>
    <col min="8707" max="8707" width="11.7109375" style="1" customWidth="1"/>
    <col min="8708" max="8708" width="7.42578125" style="1" customWidth="1"/>
    <col min="8709" max="8709" width="11.42578125" style="1"/>
    <col min="8710" max="8710" width="4" style="1" customWidth="1"/>
    <col min="8711" max="8711" width="3.5703125" style="1" customWidth="1"/>
    <col min="8712" max="8712" width="11.42578125" style="1"/>
    <col min="8713" max="8713" width="9" style="1" customWidth="1"/>
    <col min="8714" max="8714" width="7.85546875" style="1" customWidth="1"/>
    <col min="8715" max="8960" width="11.42578125" style="1"/>
    <col min="8961" max="8961" width="4.85546875" style="1" customWidth="1"/>
    <col min="8962" max="8962" width="7.140625" style="1" customWidth="1"/>
    <col min="8963" max="8963" width="11.7109375" style="1" customWidth="1"/>
    <col min="8964" max="8964" width="7.42578125" style="1" customWidth="1"/>
    <col min="8965" max="8965" width="11.42578125" style="1"/>
    <col min="8966" max="8966" width="4" style="1" customWidth="1"/>
    <col min="8967" max="8967" width="3.5703125" style="1" customWidth="1"/>
    <col min="8968" max="8968" width="11.42578125" style="1"/>
    <col min="8969" max="8969" width="9" style="1" customWidth="1"/>
    <col min="8970" max="8970" width="7.85546875" style="1" customWidth="1"/>
    <col min="8971" max="9216" width="11.42578125" style="1"/>
    <col min="9217" max="9217" width="4.85546875" style="1" customWidth="1"/>
    <col min="9218" max="9218" width="7.140625" style="1" customWidth="1"/>
    <col min="9219" max="9219" width="11.7109375" style="1" customWidth="1"/>
    <col min="9220" max="9220" width="7.42578125" style="1" customWidth="1"/>
    <col min="9221" max="9221" width="11.42578125" style="1"/>
    <col min="9222" max="9222" width="4" style="1" customWidth="1"/>
    <col min="9223" max="9223" width="3.5703125" style="1" customWidth="1"/>
    <col min="9224" max="9224" width="11.42578125" style="1"/>
    <col min="9225" max="9225" width="9" style="1" customWidth="1"/>
    <col min="9226" max="9226" width="7.85546875" style="1" customWidth="1"/>
    <col min="9227" max="9472" width="11.42578125" style="1"/>
    <col min="9473" max="9473" width="4.85546875" style="1" customWidth="1"/>
    <col min="9474" max="9474" width="7.140625" style="1" customWidth="1"/>
    <col min="9475" max="9475" width="11.7109375" style="1" customWidth="1"/>
    <col min="9476" max="9476" width="7.42578125" style="1" customWidth="1"/>
    <col min="9477" max="9477" width="11.42578125" style="1"/>
    <col min="9478" max="9478" width="4" style="1" customWidth="1"/>
    <col min="9479" max="9479" width="3.5703125" style="1" customWidth="1"/>
    <col min="9480" max="9480" width="11.42578125" style="1"/>
    <col min="9481" max="9481" width="9" style="1" customWidth="1"/>
    <col min="9482" max="9482" width="7.85546875" style="1" customWidth="1"/>
    <col min="9483" max="9728" width="11.42578125" style="1"/>
    <col min="9729" max="9729" width="4.85546875" style="1" customWidth="1"/>
    <col min="9730" max="9730" width="7.140625" style="1" customWidth="1"/>
    <col min="9731" max="9731" width="11.7109375" style="1" customWidth="1"/>
    <col min="9732" max="9732" width="7.42578125" style="1" customWidth="1"/>
    <col min="9733" max="9733" width="11.42578125" style="1"/>
    <col min="9734" max="9734" width="4" style="1" customWidth="1"/>
    <col min="9735" max="9735" width="3.5703125" style="1" customWidth="1"/>
    <col min="9736" max="9736" width="11.42578125" style="1"/>
    <col min="9737" max="9737" width="9" style="1" customWidth="1"/>
    <col min="9738" max="9738" width="7.85546875" style="1" customWidth="1"/>
    <col min="9739" max="9984" width="11.42578125" style="1"/>
    <col min="9985" max="9985" width="4.85546875" style="1" customWidth="1"/>
    <col min="9986" max="9986" width="7.140625" style="1" customWidth="1"/>
    <col min="9987" max="9987" width="11.7109375" style="1" customWidth="1"/>
    <col min="9988" max="9988" width="7.42578125" style="1" customWidth="1"/>
    <col min="9989" max="9989" width="11.42578125" style="1"/>
    <col min="9990" max="9990" width="4" style="1" customWidth="1"/>
    <col min="9991" max="9991" width="3.5703125" style="1" customWidth="1"/>
    <col min="9992" max="9992" width="11.42578125" style="1"/>
    <col min="9993" max="9993" width="9" style="1" customWidth="1"/>
    <col min="9994" max="9994" width="7.85546875" style="1" customWidth="1"/>
    <col min="9995" max="10240" width="11.42578125" style="1"/>
    <col min="10241" max="10241" width="4.85546875" style="1" customWidth="1"/>
    <col min="10242" max="10242" width="7.140625" style="1" customWidth="1"/>
    <col min="10243" max="10243" width="11.7109375" style="1" customWidth="1"/>
    <col min="10244" max="10244" width="7.42578125" style="1" customWidth="1"/>
    <col min="10245" max="10245" width="11.42578125" style="1"/>
    <col min="10246" max="10246" width="4" style="1" customWidth="1"/>
    <col min="10247" max="10247" width="3.5703125" style="1" customWidth="1"/>
    <col min="10248" max="10248" width="11.42578125" style="1"/>
    <col min="10249" max="10249" width="9" style="1" customWidth="1"/>
    <col min="10250" max="10250" width="7.85546875" style="1" customWidth="1"/>
    <col min="10251" max="10496" width="11.42578125" style="1"/>
    <col min="10497" max="10497" width="4.85546875" style="1" customWidth="1"/>
    <col min="10498" max="10498" width="7.140625" style="1" customWidth="1"/>
    <col min="10499" max="10499" width="11.7109375" style="1" customWidth="1"/>
    <col min="10500" max="10500" width="7.42578125" style="1" customWidth="1"/>
    <col min="10501" max="10501" width="11.42578125" style="1"/>
    <col min="10502" max="10502" width="4" style="1" customWidth="1"/>
    <col min="10503" max="10503" width="3.5703125" style="1" customWidth="1"/>
    <col min="10504" max="10504" width="11.42578125" style="1"/>
    <col min="10505" max="10505" width="9" style="1" customWidth="1"/>
    <col min="10506" max="10506" width="7.85546875" style="1" customWidth="1"/>
    <col min="10507" max="10752" width="11.42578125" style="1"/>
    <col min="10753" max="10753" width="4.85546875" style="1" customWidth="1"/>
    <col min="10754" max="10754" width="7.140625" style="1" customWidth="1"/>
    <col min="10755" max="10755" width="11.7109375" style="1" customWidth="1"/>
    <col min="10756" max="10756" width="7.42578125" style="1" customWidth="1"/>
    <col min="10757" max="10757" width="11.42578125" style="1"/>
    <col min="10758" max="10758" width="4" style="1" customWidth="1"/>
    <col min="10759" max="10759" width="3.5703125" style="1" customWidth="1"/>
    <col min="10760" max="10760" width="11.42578125" style="1"/>
    <col min="10761" max="10761" width="9" style="1" customWidth="1"/>
    <col min="10762" max="10762" width="7.85546875" style="1" customWidth="1"/>
    <col min="10763" max="11008" width="11.42578125" style="1"/>
    <col min="11009" max="11009" width="4.85546875" style="1" customWidth="1"/>
    <col min="11010" max="11010" width="7.140625" style="1" customWidth="1"/>
    <col min="11011" max="11011" width="11.7109375" style="1" customWidth="1"/>
    <col min="11012" max="11012" width="7.42578125" style="1" customWidth="1"/>
    <col min="11013" max="11013" width="11.42578125" style="1"/>
    <col min="11014" max="11014" width="4" style="1" customWidth="1"/>
    <col min="11015" max="11015" width="3.5703125" style="1" customWidth="1"/>
    <col min="11016" max="11016" width="11.42578125" style="1"/>
    <col min="11017" max="11017" width="9" style="1" customWidth="1"/>
    <col min="11018" max="11018" width="7.85546875" style="1" customWidth="1"/>
    <col min="11019" max="11264" width="11.42578125" style="1"/>
    <col min="11265" max="11265" width="4.85546875" style="1" customWidth="1"/>
    <col min="11266" max="11266" width="7.140625" style="1" customWidth="1"/>
    <col min="11267" max="11267" width="11.7109375" style="1" customWidth="1"/>
    <col min="11268" max="11268" width="7.42578125" style="1" customWidth="1"/>
    <col min="11269" max="11269" width="11.42578125" style="1"/>
    <col min="11270" max="11270" width="4" style="1" customWidth="1"/>
    <col min="11271" max="11271" width="3.5703125" style="1" customWidth="1"/>
    <col min="11272" max="11272" width="11.42578125" style="1"/>
    <col min="11273" max="11273" width="9" style="1" customWidth="1"/>
    <col min="11274" max="11274" width="7.85546875" style="1" customWidth="1"/>
    <col min="11275" max="11520" width="11.42578125" style="1"/>
    <col min="11521" max="11521" width="4.85546875" style="1" customWidth="1"/>
    <col min="11522" max="11522" width="7.140625" style="1" customWidth="1"/>
    <col min="11523" max="11523" width="11.7109375" style="1" customWidth="1"/>
    <col min="11524" max="11524" width="7.42578125" style="1" customWidth="1"/>
    <col min="11525" max="11525" width="11.42578125" style="1"/>
    <col min="11526" max="11526" width="4" style="1" customWidth="1"/>
    <col min="11527" max="11527" width="3.5703125" style="1" customWidth="1"/>
    <col min="11528" max="11528" width="11.42578125" style="1"/>
    <col min="11529" max="11529" width="9" style="1" customWidth="1"/>
    <col min="11530" max="11530" width="7.85546875" style="1" customWidth="1"/>
    <col min="11531" max="11776" width="11.42578125" style="1"/>
    <col min="11777" max="11777" width="4.85546875" style="1" customWidth="1"/>
    <col min="11778" max="11778" width="7.140625" style="1" customWidth="1"/>
    <col min="11779" max="11779" width="11.7109375" style="1" customWidth="1"/>
    <col min="11780" max="11780" width="7.42578125" style="1" customWidth="1"/>
    <col min="11781" max="11781" width="11.42578125" style="1"/>
    <col min="11782" max="11782" width="4" style="1" customWidth="1"/>
    <col min="11783" max="11783" width="3.5703125" style="1" customWidth="1"/>
    <col min="11784" max="11784" width="11.42578125" style="1"/>
    <col min="11785" max="11785" width="9" style="1" customWidth="1"/>
    <col min="11786" max="11786" width="7.85546875" style="1" customWidth="1"/>
    <col min="11787" max="12032" width="11.42578125" style="1"/>
    <col min="12033" max="12033" width="4.85546875" style="1" customWidth="1"/>
    <col min="12034" max="12034" width="7.140625" style="1" customWidth="1"/>
    <col min="12035" max="12035" width="11.7109375" style="1" customWidth="1"/>
    <col min="12036" max="12036" width="7.42578125" style="1" customWidth="1"/>
    <col min="12037" max="12037" width="11.42578125" style="1"/>
    <col min="12038" max="12038" width="4" style="1" customWidth="1"/>
    <col min="12039" max="12039" width="3.5703125" style="1" customWidth="1"/>
    <col min="12040" max="12040" width="11.42578125" style="1"/>
    <col min="12041" max="12041" width="9" style="1" customWidth="1"/>
    <col min="12042" max="12042" width="7.85546875" style="1" customWidth="1"/>
    <col min="12043" max="12288" width="11.42578125" style="1"/>
    <col min="12289" max="12289" width="4.85546875" style="1" customWidth="1"/>
    <col min="12290" max="12290" width="7.140625" style="1" customWidth="1"/>
    <col min="12291" max="12291" width="11.7109375" style="1" customWidth="1"/>
    <col min="12292" max="12292" width="7.42578125" style="1" customWidth="1"/>
    <col min="12293" max="12293" width="11.42578125" style="1"/>
    <col min="12294" max="12294" width="4" style="1" customWidth="1"/>
    <col min="12295" max="12295" width="3.5703125" style="1" customWidth="1"/>
    <col min="12296" max="12296" width="11.42578125" style="1"/>
    <col min="12297" max="12297" width="9" style="1" customWidth="1"/>
    <col min="12298" max="12298" width="7.85546875" style="1" customWidth="1"/>
    <col min="12299" max="12544" width="11.42578125" style="1"/>
    <col min="12545" max="12545" width="4.85546875" style="1" customWidth="1"/>
    <col min="12546" max="12546" width="7.140625" style="1" customWidth="1"/>
    <col min="12547" max="12547" width="11.7109375" style="1" customWidth="1"/>
    <col min="12548" max="12548" width="7.42578125" style="1" customWidth="1"/>
    <col min="12549" max="12549" width="11.42578125" style="1"/>
    <col min="12550" max="12550" width="4" style="1" customWidth="1"/>
    <col min="12551" max="12551" width="3.5703125" style="1" customWidth="1"/>
    <col min="12552" max="12552" width="11.42578125" style="1"/>
    <col min="12553" max="12553" width="9" style="1" customWidth="1"/>
    <col min="12554" max="12554" width="7.85546875" style="1" customWidth="1"/>
    <col min="12555" max="12800" width="11.42578125" style="1"/>
    <col min="12801" max="12801" width="4.85546875" style="1" customWidth="1"/>
    <col min="12802" max="12802" width="7.140625" style="1" customWidth="1"/>
    <col min="12803" max="12803" width="11.7109375" style="1" customWidth="1"/>
    <col min="12804" max="12804" width="7.42578125" style="1" customWidth="1"/>
    <col min="12805" max="12805" width="11.42578125" style="1"/>
    <col min="12806" max="12806" width="4" style="1" customWidth="1"/>
    <col min="12807" max="12807" width="3.5703125" style="1" customWidth="1"/>
    <col min="12808" max="12808" width="11.42578125" style="1"/>
    <col min="12809" max="12809" width="9" style="1" customWidth="1"/>
    <col min="12810" max="12810" width="7.85546875" style="1" customWidth="1"/>
    <col min="12811" max="13056" width="11.42578125" style="1"/>
    <col min="13057" max="13057" width="4.85546875" style="1" customWidth="1"/>
    <col min="13058" max="13058" width="7.140625" style="1" customWidth="1"/>
    <col min="13059" max="13059" width="11.7109375" style="1" customWidth="1"/>
    <col min="13060" max="13060" width="7.42578125" style="1" customWidth="1"/>
    <col min="13061" max="13061" width="11.42578125" style="1"/>
    <col min="13062" max="13062" width="4" style="1" customWidth="1"/>
    <col min="13063" max="13063" width="3.5703125" style="1" customWidth="1"/>
    <col min="13064" max="13064" width="11.42578125" style="1"/>
    <col min="13065" max="13065" width="9" style="1" customWidth="1"/>
    <col min="13066" max="13066" width="7.85546875" style="1" customWidth="1"/>
    <col min="13067" max="13312" width="11.42578125" style="1"/>
    <col min="13313" max="13313" width="4.85546875" style="1" customWidth="1"/>
    <col min="13314" max="13314" width="7.140625" style="1" customWidth="1"/>
    <col min="13315" max="13315" width="11.7109375" style="1" customWidth="1"/>
    <col min="13316" max="13316" width="7.42578125" style="1" customWidth="1"/>
    <col min="13317" max="13317" width="11.42578125" style="1"/>
    <col min="13318" max="13318" width="4" style="1" customWidth="1"/>
    <col min="13319" max="13319" width="3.5703125" style="1" customWidth="1"/>
    <col min="13320" max="13320" width="11.42578125" style="1"/>
    <col min="13321" max="13321" width="9" style="1" customWidth="1"/>
    <col min="13322" max="13322" width="7.85546875" style="1" customWidth="1"/>
    <col min="13323" max="13568" width="11.42578125" style="1"/>
    <col min="13569" max="13569" width="4.85546875" style="1" customWidth="1"/>
    <col min="13570" max="13570" width="7.140625" style="1" customWidth="1"/>
    <col min="13571" max="13571" width="11.7109375" style="1" customWidth="1"/>
    <col min="13572" max="13572" width="7.42578125" style="1" customWidth="1"/>
    <col min="13573" max="13573" width="11.42578125" style="1"/>
    <col min="13574" max="13574" width="4" style="1" customWidth="1"/>
    <col min="13575" max="13575" width="3.5703125" style="1" customWidth="1"/>
    <col min="13576" max="13576" width="11.42578125" style="1"/>
    <col min="13577" max="13577" width="9" style="1" customWidth="1"/>
    <col min="13578" max="13578" width="7.85546875" style="1" customWidth="1"/>
    <col min="13579" max="13824" width="11.42578125" style="1"/>
    <col min="13825" max="13825" width="4.85546875" style="1" customWidth="1"/>
    <col min="13826" max="13826" width="7.140625" style="1" customWidth="1"/>
    <col min="13827" max="13827" width="11.7109375" style="1" customWidth="1"/>
    <col min="13828" max="13828" width="7.42578125" style="1" customWidth="1"/>
    <col min="13829" max="13829" width="11.42578125" style="1"/>
    <col min="13830" max="13830" width="4" style="1" customWidth="1"/>
    <col min="13831" max="13831" width="3.5703125" style="1" customWidth="1"/>
    <col min="13832" max="13832" width="11.42578125" style="1"/>
    <col min="13833" max="13833" width="9" style="1" customWidth="1"/>
    <col min="13834" max="13834" width="7.85546875" style="1" customWidth="1"/>
    <col min="13835" max="14080" width="11.42578125" style="1"/>
    <col min="14081" max="14081" width="4.85546875" style="1" customWidth="1"/>
    <col min="14082" max="14082" width="7.140625" style="1" customWidth="1"/>
    <col min="14083" max="14083" width="11.7109375" style="1" customWidth="1"/>
    <col min="14084" max="14084" width="7.42578125" style="1" customWidth="1"/>
    <col min="14085" max="14085" width="11.42578125" style="1"/>
    <col min="14086" max="14086" width="4" style="1" customWidth="1"/>
    <col min="14087" max="14087" width="3.5703125" style="1" customWidth="1"/>
    <col min="14088" max="14088" width="11.42578125" style="1"/>
    <col min="14089" max="14089" width="9" style="1" customWidth="1"/>
    <col min="14090" max="14090" width="7.85546875" style="1" customWidth="1"/>
    <col min="14091" max="14336" width="11.42578125" style="1"/>
    <col min="14337" max="14337" width="4.85546875" style="1" customWidth="1"/>
    <col min="14338" max="14338" width="7.140625" style="1" customWidth="1"/>
    <col min="14339" max="14339" width="11.7109375" style="1" customWidth="1"/>
    <col min="14340" max="14340" width="7.42578125" style="1" customWidth="1"/>
    <col min="14341" max="14341" width="11.42578125" style="1"/>
    <col min="14342" max="14342" width="4" style="1" customWidth="1"/>
    <col min="14343" max="14343" width="3.5703125" style="1" customWidth="1"/>
    <col min="14344" max="14344" width="11.42578125" style="1"/>
    <col min="14345" max="14345" width="9" style="1" customWidth="1"/>
    <col min="14346" max="14346" width="7.85546875" style="1" customWidth="1"/>
    <col min="14347" max="14592" width="11.42578125" style="1"/>
    <col min="14593" max="14593" width="4.85546875" style="1" customWidth="1"/>
    <col min="14594" max="14594" width="7.140625" style="1" customWidth="1"/>
    <col min="14595" max="14595" width="11.7109375" style="1" customWidth="1"/>
    <col min="14596" max="14596" width="7.42578125" style="1" customWidth="1"/>
    <col min="14597" max="14597" width="11.42578125" style="1"/>
    <col min="14598" max="14598" width="4" style="1" customWidth="1"/>
    <col min="14599" max="14599" width="3.5703125" style="1" customWidth="1"/>
    <col min="14600" max="14600" width="11.42578125" style="1"/>
    <col min="14601" max="14601" width="9" style="1" customWidth="1"/>
    <col min="14602" max="14602" width="7.85546875" style="1" customWidth="1"/>
    <col min="14603" max="14848" width="11.42578125" style="1"/>
    <col min="14849" max="14849" width="4.85546875" style="1" customWidth="1"/>
    <col min="14850" max="14850" width="7.140625" style="1" customWidth="1"/>
    <col min="14851" max="14851" width="11.7109375" style="1" customWidth="1"/>
    <col min="14852" max="14852" width="7.42578125" style="1" customWidth="1"/>
    <col min="14853" max="14853" width="11.42578125" style="1"/>
    <col min="14854" max="14854" width="4" style="1" customWidth="1"/>
    <col min="14855" max="14855" width="3.5703125" style="1" customWidth="1"/>
    <col min="14856" max="14856" width="11.42578125" style="1"/>
    <col min="14857" max="14857" width="9" style="1" customWidth="1"/>
    <col min="14858" max="14858" width="7.85546875" style="1" customWidth="1"/>
    <col min="14859" max="15104" width="11.42578125" style="1"/>
    <col min="15105" max="15105" width="4.85546875" style="1" customWidth="1"/>
    <col min="15106" max="15106" width="7.140625" style="1" customWidth="1"/>
    <col min="15107" max="15107" width="11.7109375" style="1" customWidth="1"/>
    <col min="15108" max="15108" width="7.42578125" style="1" customWidth="1"/>
    <col min="15109" max="15109" width="11.42578125" style="1"/>
    <col min="15110" max="15110" width="4" style="1" customWidth="1"/>
    <col min="15111" max="15111" width="3.5703125" style="1" customWidth="1"/>
    <col min="15112" max="15112" width="11.42578125" style="1"/>
    <col min="15113" max="15113" width="9" style="1" customWidth="1"/>
    <col min="15114" max="15114" width="7.85546875" style="1" customWidth="1"/>
    <col min="15115" max="15360" width="11.42578125" style="1"/>
    <col min="15361" max="15361" width="4.85546875" style="1" customWidth="1"/>
    <col min="15362" max="15362" width="7.140625" style="1" customWidth="1"/>
    <col min="15363" max="15363" width="11.7109375" style="1" customWidth="1"/>
    <col min="15364" max="15364" width="7.42578125" style="1" customWidth="1"/>
    <col min="15365" max="15365" width="11.42578125" style="1"/>
    <col min="15366" max="15366" width="4" style="1" customWidth="1"/>
    <col min="15367" max="15367" width="3.5703125" style="1" customWidth="1"/>
    <col min="15368" max="15368" width="11.42578125" style="1"/>
    <col min="15369" max="15369" width="9" style="1" customWidth="1"/>
    <col min="15370" max="15370" width="7.85546875" style="1" customWidth="1"/>
    <col min="15371" max="15616" width="11.42578125" style="1"/>
    <col min="15617" max="15617" width="4.85546875" style="1" customWidth="1"/>
    <col min="15618" max="15618" width="7.140625" style="1" customWidth="1"/>
    <col min="15619" max="15619" width="11.7109375" style="1" customWidth="1"/>
    <col min="15620" max="15620" width="7.42578125" style="1" customWidth="1"/>
    <col min="15621" max="15621" width="11.42578125" style="1"/>
    <col min="15622" max="15622" width="4" style="1" customWidth="1"/>
    <col min="15623" max="15623" width="3.5703125" style="1" customWidth="1"/>
    <col min="15624" max="15624" width="11.42578125" style="1"/>
    <col min="15625" max="15625" width="9" style="1" customWidth="1"/>
    <col min="15626" max="15626" width="7.85546875" style="1" customWidth="1"/>
    <col min="15627" max="15872" width="11.42578125" style="1"/>
    <col min="15873" max="15873" width="4.85546875" style="1" customWidth="1"/>
    <col min="15874" max="15874" width="7.140625" style="1" customWidth="1"/>
    <col min="15875" max="15875" width="11.7109375" style="1" customWidth="1"/>
    <col min="15876" max="15876" width="7.42578125" style="1" customWidth="1"/>
    <col min="15877" max="15877" width="11.42578125" style="1"/>
    <col min="15878" max="15878" width="4" style="1" customWidth="1"/>
    <col min="15879" max="15879" width="3.5703125" style="1" customWidth="1"/>
    <col min="15880" max="15880" width="11.42578125" style="1"/>
    <col min="15881" max="15881" width="9" style="1" customWidth="1"/>
    <col min="15882" max="15882" width="7.85546875" style="1" customWidth="1"/>
    <col min="15883" max="16128" width="11.42578125" style="1"/>
    <col min="16129" max="16129" width="4.85546875" style="1" customWidth="1"/>
    <col min="16130" max="16130" width="7.140625" style="1" customWidth="1"/>
    <col min="16131" max="16131" width="11.7109375" style="1" customWidth="1"/>
    <col min="16132" max="16132" width="7.42578125" style="1" customWidth="1"/>
    <col min="16133" max="16133" width="11.42578125" style="1"/>
    <col min="16134" max="16134" width="4" style="1" customWidth="1"/>
    <col min="16135" max="16135" width="3.5703125" style="1" customWidth="1"/>
    <col min="16136" max="16136" width="11.42578125" style="1"/>
    <col min="16137" max="16137" width="9" style="1" customWidth="1"/>
    <col min="16138" max="16138" width="7.85546875" style="1" customWidth="1"/>
    <col min="16139" max="16384" width="11.42578125" style="1"/>
  </cols>
  <sheetData>
    <row r="1" spans="2:10" ht="26.25" x14ac:dyDescent="0.2">
      <c r="B1" s="499" t="s">
        <v>415</v>
      </c>
      <c r="C1" s="499"/>
      <c r="D1" s="499"/>
      <c r="E1" s="499"/>
      <c r="F1" s="499"/>
      <c r="G1" s="499"/>
      <c r="H1" s="499"/>
      <c r="I1" s="499"/>
      <c r="J1" s="499"/>
    </row>
    <row r="2" spans="2:10" ht="20.25" x14ac:dyDescent="0.2">
      <c r="B2" s="333"/>
    </row>
    <row r="3" spans="2:10" ht="15.75" x14ac:dyDescent="0.2">
      <c r="B3" s="334"/>
    </row>
    <row r="4" spans="2:10" ht="23.25" x14ac:dyDescent="0.2">
      <c r="B4" s="500" t="s">
        <v>26</v>
      </c>
      <c r="C4" s="500"/>
      <c r="D4" s="500"/>
      <c r="E4" s="500"/>
      <c r="F4" s="500"/>
      <c r="G4" s="500"/>
      <c r="H4" s="500"/>
      <c r="I4" s="500"/>
      <c r="J4" s="500"/>
    </row>
    <row r="5" spans="2:10" ht="23.25" x14ac:dyDescent="0.2">
      <c r="B5" s="500" t="s">
        <v>203</v>
      </c>
      <c r="C5" s="500"/>
      <c r="D5" s="500"/>
      <c r="E5" s="500"/>
      <c r="F5" s="500"/>
      <c r="G5" s="500"/>
      <c r="H5" s="500"/>
      <c r="I5" s="500"/>
      <c r="J5" s="500"/>
    </row>
    <row r="6" spans="2:10" ht="15.75" x14ac:dyDescent="0.2">
      <c r="B6" s="335"/>
    </row>
    <row r="7" spans="2:10" ht="23.25" x14ac:dyDescent="0.2">
      <c r="B7" s="500" t="s">
        <v>416</v>
      </c>
      <c r="C7" s="500"/>
      <c r="D7" s="500"/>
      <c r="E7" s="500"/>
      <c r="F7" s="500"/>
      <c r="G7" s="500"/>
      <c r="H7" s="500"/>
      <c r="I7" s="500"/>
      <c r="J7" s="500"/>
    </row>
    <row r="8" spans="2:10" ht="16.5" thickBot="1" x14ac:dyDescent="0.25">
      <c r="B8" s="336"/>
    </row>
    <row r="9" spans="2:10" ht="16.5" thickBot="1" x14ac:dyDescent="0.25">
      <c r="B9" s="501"/>
      <c r="C9" s="502"/>
      <c r="D9" s="502"/>
      <c r="E9" s="502"/>
      <c r="F9" s="503"/>
      <c r="G9" s="504" t="s">
        <v>417</v>
      </c>
      <c r="H9" s="505"/>
      <c r="I9" s="505"/>
      <c r="J9" s="506"/>
    </row>
    <row r="10" spans="2:10" ht="15.75" x14ac:dyDescent="0.2">
      <c r="B10" s="494"/>
      <c r="C10" s="495"/>
      <c r="D10" s="495"/>
      <c r="E10" s="495"/>
      <c r="F10" s="496"/>
      <c r="G10" s="497"/>
      <c r="H10" s="498"/>
      <c r="I10" s="497"/>
      <c r="J10" s="498"/>
    </row>
    <row r="11" spans="2:10" ht="15.75" customHeight="1" x14ac:dyDescent="0.2">
      <c r="B11" s="494" t="s">
        <v>418</v>
      </c>
      <c r="C11" s="495"/>
      <c r="D11" s="495"/>
      <c r="E11" s="495"/>
      <c r="F11" s="496"/>
      <c r="G11" s="494" t="s">
        <v>253</v>
      </c>
      <c r="H11" s="496"/>
      <c r="I11" s="494" t="s">
        <v>253</v>
      </c>
      <c r="J11" s="496"/>
    </row>
    <row r="12" spans="2:10" ht="16.5" thickBot="1" x14ac:dyDescent="0.25">
      <c r="B12" s="486"/>
      <c r="C12" s="487"/>
      <c r="D12" s="487"/>
      <c r="E12" s="487"/>
      <c r="F12" s="488"/>
      <c r="G12" s="489" t="s">
        <v>319</v>
      </c>
      <c r="H12" s="490"/>
      <c r="I12" s="489" t="s">
        <v>320</v>
      </c>
      <c r="J12" s="490"/>
    </row>
    <row r="13" spans="2:10" ht="15" x14ac:dyDescent="0.2">
      <c r="B13" s="491"/>
      <c r="C13" s="492"/>
      <c r="D13" s="492"/>
      <c r="E13" s="492"/>
      <c r="F13" s="493"/>
      <c r="G13" s="491"/>
      <c r="H13" s="493"/>
      <c r="I13" s="491"/>
      <c r="J13" s="493"/>
    </row>
    <row r="14" spans="2:10" ht="14.25" x14ac:dyDescent="0.2">
      <c r="B14" s="479"/>
      <c r="C14" s="471"/>
      <c r="D14" s="471"/>
      <c r="E14" s="471"/>
      <c r="F14" s="480"/>
      <c r="G14" s="479"/>
      <c r="H14" s="480"/>
      <c r="I14" s="479"/>
      <c r="J14" s="480"/>
    </row>
    <row r="15" spans="2:10" ht="14.25" customHeight="1" x14ac:dyDescent="0.2">
      <c r="B15" s="479" t="s">
        <v>419</v>
      </c>
      <c r="C15" s="471"/>
      <c r="D15" s="471"/>
      <c r="E15" s="471"/>
      <c r="F15" s="480"/>
      <c r="G15" s="484">
        <v>1.56</v>
      </c>
      <c r="H15" s="485"/>
      <c r="I15" s="484">
        <v>1.45</v>
      </c>
      <c r="J15" s="485"/>
    </row>
    <row r="16" spans="2:10" ht="14.25" x14ac:dyDescent="0.2">
      <c r="B16" s="479"/>
      <c r="C16" s="471"/>
      <c r="D16" s="471"/>
      <c r="E16" s="471"/>
      <c r="F16" s="480"/>
      <c r="G16" s="479"/>
      <c r="H16" s="480"/>
      <c r="I16" s="479"/>
      <c r="J16" s="480"/>
    </row>
    <row r="17" spans="2:10" ht="14.25" x14ac:dyDescent="0.2">
      <c r="B17" s="479"/>
      <c r="C17" s="471"/>
      <c r="D17" s="471"/>
      <c r="E17" s="471"/>
      <c r="F17" s="480"/>
      <c r="G17" s="479"/>
      <c r="H17" s="480"/>
      <c r="I17" s="479"/>
      <c r="J17" s="480"/>
    </row>
    <row r="18" spans="2:10" ht="14.25" customHeight="1" x14ac:dyDescent="0.2">
      <c r="B18" s="479" t="s">
        <v>420</v>
      </c>
      <c r="C18" s="471"/>
      <c r="D18" s="471"/>
      <c r="E18" s="471"/>
      <c r="F18" s="480"/>
      <c r="G18" s="484">
        <v>0.7</v>
      </c>
      <c r="H18" s="485"/>
      <c r="I18" s="484">
        <v>0.83</v>
      </c>
      <c r="J18" s="485"/>
    </row>
    <row r="19" spans="2:10" ht="14.25" x14ac:dyDescent="0.2">
      <c r="B19" s="479"/>
      <c r="C19" s="471"/>
      <c r="D19" s="471"/>
      <c r="E19" s="471"/>
      <c r="F19" s="480"/>
      <c r="G19" s="479"/>
      <c r="H19" s="480"/>
      <c r="I19" s="479"/>
      <c r="J19" s="480"/>
    </row>
    <row r="20" spans="2:10" ht="14.25" x14ac:dyDescent="0.2">
      <c r="B20" s="479"/>
      <c r="C20" s="471"/>
      <c r="D20" s="471"/>
      <c r="E20" s="471"/>
      <c r="F20" s="480"/>
      <c r="G20" s="479"/>
      <c r="H20" s="480"/>
      <c r="I20" s="479"/>
      <c r="J20" s="480"/>
    </row>
    <row r="21" spans="2:10" ht="14.25" customHeight="1" x14ac:dyDescent="0.2">
      <c r="B21" s="479" t="s">
        <v>421</v>
      </c>
      <c r="C21" s="471"/>
      <c r="D21" s="471"/>
      <c r="E21" s="471"/>
      <c r="F21" s="480"/>
      <c r="G21" s="484">
        <v>0.02</v>
      </c>
      <c r="H21" s="485"/>
      <c r="I21" s="484">
        <v>0</v>
      </c>
      <c r="J21" s="485"/>
    </row>
    <row r="22" spans="2:10" ht="14.25" customHeight="1" x14ac:dyDescent="0.2">
      <c r="B22" s="479" t="s">
        <v>422</v>
      </c>
      <c r="C22" s="471"/>
      <c r="D22" s="471"/>
      <c r="E22" s="471"/>
      <c r="F22" s="480"/>
      <c r="G22" s="484"/>
      <c r="H22" s="485"/>
      <c r="I22" s="484"/>
      <c r="J22" s="485"/>
    </row>
    <row r="23" spans="2:10" ht="14.25" x14ac:dyDescent="0.2">
      <c r="B23" s="479"/>
      <c r="C23" s="471"/>
      <c r="D23" s="471"/>
      <c r="E23" s="471"/>
      <c r="F23" s="480"/>
      <c r="G23" s="479"/>
      <c r="H23" s="480"/>
      <c r="I23" s="479"/>
      <c r="J23" s="480"/>
    </row>
    <row r="24" spans="2:10" ht="15" thickBot="1" x14ac:dyDescent="0.25">
      <c r="B24" s="481"/>
      <c r="C24" s="482"/>
      <c r="D24" s="482"/>
      <c r="E24" s="482"/>
      <c r="F24" s="483"/>
      <c r="G24" s="481"/>
      <c r="H24" s="483"/>
      <c r="I24" s="481"/>
      <c r="J24" s="483"/>
    </row>
    <row r="25" spans="2:10" ht="15" x14ac:dyDescent="0.2">
      <c r="B25" s="337"/>
      <c r="C25" s="338"/>
      <c r="D25" s="338"/>
      <c r="E25" s="338"/>
      <c r="F25" s="474"/>
      <c r="G25" s="474"/>
      <c r="H25" s="474"/>
      <c r="I25" s="474"/>
      <c r="J25" s="339"/>
    </row>
    <row r="26" spans="2:10" ht="14.25" x14ac:dyDescent="0.2">
      <c r="B26" s="340"/>
      <c r="C26" s="341"/>
      <c r="D26" s="341"/>
      <c r="E26" s="341"/>
      <c r="F26" s="471"/>
      <c r="G26" s="471"/>
      <c r="H26" s="475" t="s">
        <v>423</v>
      </c>
      <c r="I26" s="475"/>
      <c r="J26" s="477"/>
    </row>
    <row r="27" spans="2:10" ht="29.25" thickBot="1" x14ac:dyDescent="0.25">
      <c r="B27" s="342" t="s">
        <v>424</v>
      </c>
      <c r="C27" s="343" t="s">
        <v>425</v>
      </c>
      <c r="D27" s="344" t="s">
        <v>426</v>
      </c>
      <c r="E27" s="343" t="s">
        <v>427</v>
      </c>
      <c r="F27" s="478" t="s">
        <v>428</v>
      </c>
      <c r="G27" s="471"/>
      <c r="H27" s="476"/>
      <c r="I27" s="476"/>
      <c r="J27" s="477"/>
    </row>
    <row r="28" spans="2:10" ht="42.75" customHeight="1" x14ac:dyDescent="0.2">
      <c r="B28" s="345"/>
      <c r="C28" s="341" t="s">
        <v>429</v>
      </c>
      <c r="D28" s="341"/>
      <c r="E28" s="341" t="s">
        <v>283</v>
      </c>
      <c r="F28" s="471"/>
      <c r="G28" s="471"/>
      <c r="H28" s="472" t="s">
        <v>430</v>
      </c>
      <c r="I28" s="472"/>
      <c r="J28" s="346"/>
    </row>
    <row r="29" spans="2:10" ht="15.75" thickBot="1" x14ac:dyDescent="0.25">
      <c r="B29" s="347"/>
      <c r="C29" s="348"/>
      <c r="D29" s="348"/>
      <c r="E29" s="348"/>
      <c r="F29" s="473"/>
      <c r="G29" s="473"/>
      <c r="H29" s="473"/>
      <c r="I29" s="473"/>
      <c r="J29" s="349"/>
    </row>
    <row r="30" spans="2:10" x14ac:dyDescent="0.2">
      <c r="B30" s="350"/>
      <c r="C30" s="350"/>
      <c r="D30" s="350"/>
      <c r="E30" s="350"/>
      <c r="F30" s="350"/>
      <c r="G30" s="350"/>
      <c r="H30" s="350"/>
      <c r="I30" s="350"/>
      <c r="J30" s="350"/>
    </row>
    <row r="31" spans="2:10" ht="15.75" x14ac:dyDescent="0.2">
      <c r="B31" s="336"/>
    </row>
  </sheetData>
  <mergeCells count="59">
    <mergeCell ref="B1:J1"/>
    <mergeCell ref="B4:J4"/>
    <mergeCell ref="B5:J5"/>
    <mergeCell ref="B7:J7"/>
    <mergeCell ref="B9:F9"/>
    <mergeCell ref="G9:J9"/>
    <mergeCell ref="B10:F10"/>
    <mergeCell ref="G10:H10"/>
    <mergeCell ref="I10:J10"/>
    <mergeCell ref="B11:F11"/>
    <mergeCell ref="G11:H11"/>
    <mergeCell ref="I11:J11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2"/>
    <mergeCell ref="I21:J22"/>
    <mergeCell ref="B22:F22"/>
    <mergeCell ref="J26:J27"/>
    <mergeCell ref="F27:G27"/>
    <mergeCell ref="B23:F23"/>
    <mergeCell ref="G23:H23"/>
    <mergeCell ref="I23:J23"/>
    <mergeCell ref="B24:F24"/>
    <mergeCell ref="G24:H24"/>
    <mergeCell ref="I24:J24"/>
    <mergeCell ref="F28:G28"/>
    <mergeCell ref="H28:I28"/>
    <mergeCell ref="F29:G29"/>
    <mergeCell ref="H29:I29"/>
    <mergeCell ref="F25:G25"/>
    <mergeCell ref="H25:I25"/>
    <mergeCell ref="F26:G26"/>
    <mergeCell ref="H26:I27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BD68-E441-4833-899E-EB5B65A93F99}">
  <dimension ref="A1:J49"/>
  <sheetViews>
    <sheetView showGridLines="0" workbookViewId="0">
      <selection activeCell="L10" sqref="L10"/>
    </sheetView>
  </sheetViews>
  <sheetFormatPr baseColWidth="10" defaultRowHeight="15" x14ac:dyDescent="0.25"/>
  <cols>
    <col min="1" max="6" width="11.42578125" style="352"/>
    <col min="7" max="7" width="13.42578125" style="352" customWidth="1"/>
    <col min="8" max="8" width="11.42578125" style="352"/>
    <col min="9" max="9" width="13.5703125" style="352" customWidth="1"/>
    <col min="10" max="16384" width="11.42578125" style="352"/>
  </cols>
  <sheetData>
    <row r="1" spans="1:10" ht="16.5" thickBot="1" x14ac:dyDescent="0.3">
      <c r="A1" s="511" t="s">
        <v>449</v>
      </c>
      <c r="B1" s="512"/>
      <c r="C1" s="512"/>
      <c r="D1" s="512"/>
      <c r="E1" s="512"/>
      <c r="F1" s="512"/>
      <c r="G1" s="512"/>
      <c r="H1" s="512"/>
      <c r="I1" s="512"/>
      <c r="J1" s="513"/>
    </row>
    <row r="2" spans="1:10" ht="15.75" thickBot="1" x14ac:dyDescent="0.3"/>
    <row r="3" spans="1:10" ht="16.5" thickBot="1" x14ac:dyDescent="0.3">
      <c r="A3" s="511" t="s">
        <v>448</v>
      </c>
      <c r="B3" s="512"/>
      <c r="C3" s="512"/>
      <c r="D3" s="512"/>
      <c r="E3" s="512"/>
      <c r="F3" s="512"/>
      <c r="G3" s="512"/>
      <c r="H3" s="512"/>
      <c r="I3" s="512"/>
      <c r="J3" s="513"/>
    </row>
    <row r="5" spans="1:10" ht="15.75" customHeight="1" x14ac:dyDescent="0.25">
      <c r="A5" s="494" t="s">
        <v>447</v>
      </c>
      <c r="B5" s="495"/>
      <c r="C5" s="495"/>
      <c r="D5" s="495"/>
      <c r="E5" s="495"/>
      <c r="F5" s="514"/>
      <c r="G5" s="494" t="s">
        <v>446</v>
      </c>
      <c r="H5" s="495"/>
      <c r="I5" s="495"/>
      <c r="J5" s="495"/>
    </row>
    <row r="6" spans="1:10" ht="15.75" customHeight="1" x14ac:dyDescent="0.25">
      <c r="A6" s="494"/>
      <c r="B6" s="495"/>
      <c r="C6" s="495"/>
      <c r="D6" s="495"/>
      <c r="E6" s="495"/>
      <c r="F6" s="514"/>
      <c r="G6" s="494"/>
      <c r="H6" s="495"/>
      <c r="I6" s="495"/>
      <c r="J6" s="495"/>
    </row>
    <row r="8" spans="1:10" x14ac:dyDescent="0.25">
      <c r="A8" s="507" t="s">
        <v>445</v>
      </c>
      <c r="B8" s="507"/>
      <c r="C8" s="507"/>
      <c r="D8" s="507"/>
      <c r="E8" s="507"/>
      <c r="F8" s="507"/>
      <c r="G8" s="508">
        <f>15806876726+51870141496</f>
        <v>67677018222</v>
      </c>
      <c r="H8" s="508"/>
      <c r="I8" s="508"/>
      <c r="J8" s="508"/>
    </row>
    <row r="10" spans="1:10" x14ac:dyDescent="0.25">
      <c r="G10" s="509" t="s">
        <v>301</v>
      </c>
      <c r="H10" s="509"/>
      <c r="I10" s="509"/>
      <c r="J10" s="509"/>
    </row>
    <row r="11" spans="1:10" x14ac:dyDescent="0.25">
      <c r="A11" s="352" t="s">
        <v>444</v>
      </c>
      <c r="G11" s="509" t="s">
        <v>443</v>
      </c>
      <c r="H11" s="509"/>
      <c r="I11" s="509" t="s">
        <v>442</v>
      </c>
      <c r="J11" s="509"/>
    </row>
    <row r="12" spans="1:10" x14ac:dyDescent="0.25">
      <c r="B12" s="352" t="s">
        <v>441</v>
      </c>
      <c r="G12" s="508">
        <v>0</v>
      </c>
      <c r="H12" s="508"/>
      <c r="I12" s="509"/>
      <c r="J12" s="509"/>
    </row>
    <row r="13" spans="1:10" x14ac:dyDescent="0.25">
      <c r="B13" s="352" t="s">
        <v>440</v>
      </c>
      <c r="G13" s="508">
        <v>-57845098</v>
      </c>
      <c r="H13" s="508"/>
      <c r="I13" s="510">
        <f>-G13/G8</f>
        <v>8.5472291066742204E-4</v>
      </c>
      <c r="J13" s="510"/>
    </row>
    <row r="14" spans="1:10" x14ac:dyDescent="0.25">
      <c r="B14" s="352" t="s">
        <v>439</v>
      </c>
      <c r="G14" s="508">
        <v>0</v>
      </c>
      <c r="H14" s="508"/>
      <c r="I14" s="509"/>
      <c r="J14" s="509"/>
    </row>
    <row r="15" spans="1:10" s="355" customFormat="1" ht="12.75" x14ac:dyDescent="0.2"/>
    <row r="16" spans="1:10" x14ac:dyDescent="0.25">
      <c r="A16" s="507" t="s">
        <v>438</v>
      </c>
      <c r="B16" s="507"/>
      <c r="C16" s="507"/>
      <c r="D16" s="507"/>
      <c r="E16" s="507"/>
      <c r="F16" s="507"/>
      <c r="G16" s="508">
        <f>+G8+G13</f>
        <v>67619173124</v>
      </c>
      <c r="H16" s="508"/>
      <c r="I16" s="508"/>
      <c r="J16" s="508"/>
    </row>
    <row r="18" spans="1:9" x14ac:dyDescent="0.25">
      <c r="A18" s="354" t="s">
        <v>437</v>
      </c>
    </row>
    <row r="19" spans="1:9" x14ac:dyDescent="0.25">
      <c r="A19" s="352" t="s">
        <v>436</v>
      </c>
    </row>
    <row r="20" spans="1:9" x14ac:dyDescent="0.25">
      <c r="A20" s="352" t="s">
        <v>435</v>
      </c>
      <c r="I20" s="352" t="s">
        <v>434</v>
      </c>
    </row>
    <row r="21" spans="1:9" x14ac:dyDescent="0.25">
      <c r="A21" s="352" t="s">
        <v>433</v>
      </c>
      <c r="I21" s="352" t="s">
        <v>432</v>
      </c>
    </row>
    <row r="22" spans="1:9" x14ac:dyDescent="0.25">
      <c r="A22" s="352" t="s">
        <v>431</v>
      </c>
    </row>
    <row r="23" spans="1:9" ht="15.75" thickBot="1" x14ac:dyDescent="0.3">
      <c r="A23" s="312"/>
      <c r="B23" s="312"/>
      <c r="C23" s="312"/>
    </row>
    <row r="49" spans="9:10" ht="15.75" thickBot="1" x14ac:dyDescent="0.3">
      <c r="I49" s="353"/>
      <c r="J49" s="353"/>
    </row>
  </sheetData>
  <mergeCells count="17">
    <mergeCell ref="A1:J1"/>
    <mergeCell ref="A5:F6"/>
    <mergeCell ref="G5:J6"/>
    <mergeCell ref="A8:F8"/>
    <mergeCell ref="G8:J8"/>
    <mergeCell ref="A3:J3"/>
    <mergeCell ref="A16:F16"/>
    <mergeCell ref="G16:J16"/>
    <mergeCell ref="G10:J10"/>
    <mergeCell ref="G11:H11"/>
    <mergeCell ref="I11:J11"/>
    <mergeCell ref="G12:H12"/>
    <mergeCell ref="G13:H13"/>
    <mergeCell ref="G14:H14"/>
    <mergeCell ref="I12:J12"/>
    <mergeCell ref="I13:J13"/>
    <mergeCell ref="I14:J14"/>
  </mergeCells>
  <printOptions horizontalCentered="1"/>
  <pageMargins left="0" right="0" top="1.9685039370078741" bottom="1.1811023622047245" header="0.31496062992125984" footer="0.31496062992125984"/>
  <pageSetup paperSize="9" scale="70" orientation="portrait" r:id="rId1"/>
  <drawing r:id="rId2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IOwtD2svSlwt5HpIUsgfcpEkTKM=</DigestValue>
    </Reference>
    <Reference URI="#idOfficeObject" Type="http://www.w3.org/2000/09/xmldsig#Object">
      <DigestMethod Algorithm="http://www.w3.org/2000/09/xmldsig#sha1"/>
      <DigestValue>5Wov1gsJxgYKXgFalq/R1XDbt4o=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Ho0oXSaOUElMnIzImvLXFce/CK4=</DigestValue>
    </Reference>
  </SignedInfo>
  <SignatureValue>av/oY6yzDa37Lajhb8zWzwTusW5dSdu9aaN1ttntWaojo1E6EyAfFycQERz/KeKJ4GrRp06MC/WA
ahGjVDYC4TdZV58lyGo8lWfx4duDvrN8HcOG78i1YNS8V/yan4n0PGiJqVBLicMHzPjY0M5EJEEY
K0WY9tLky/o9CyO55EqmGD8TbWdtkwYL745+I/IRzuVmHiciAIgAPWdwZ5fw9PQcWLKYH6UALHHq
TEVQ4784SqJNl63S74sVWNWeslWiV9BN5Cg5rHCnTNZwGZ4ZTzhhriy6houKWHOs4I1iU1B787CW
rxevOLjjkTKY+DKiWtM7ax+cgdYvb9MRLqyJcg==</SignatureValue>
  <KeyInfo>
    <X509Data>
      <X509Certificate>MIIH+TCCBeGgAwIBAgIIEeSb0AIh0+kwDQYJKoZIhvcNAQELBQAwWzEXMBUGA1UEBRMOUlVDIDgw
MDUwMTcyLTExGjAYBgNVBAMTEUNBLURPQ1VNRU5UQSBTLkEuMRcwFQYDVQQKEw5ET0NVTUVOVEEg
Uy5BLjELMAkGA1UEBhMCUFkwHhcNMTkwNDAzMTkyNjEyWhcNMjEwNDAyMTkzNjEyWjCBoDELMAkG
A1UEBhMCUFkxFTATBgNVBAQMDFJFU0NLIEJPTk5JTjERMA8GA1UEBRMIQ0kzNzk0MzYxFjAUBgNV
BCoMDUZFTElQRSBDQVJMT1MxFzAVBgNVBAoMDlBFUlNPTkEgRklTSUNBMREwDwYDVQQLDAhGSVJN
QSBGMjEjMCEGA1UEAwwaRkVMSVBFIENBUkxPUyBSRVNDSyBCT05OSU4wggEiMA0GCSqGSIb3DQEB
AQUAA4IBDwAwggEKAoIBAQCaopimMAzZR2D2MVB1JwrsnZLgHcx6aVn+fFEY/nXlKoQ9J0z9Isl5
Os4n3b6q/OkOnwA3Zxwk1wUibYurh3wwAUHkNBkafTM0if+NC1FlqnWKI0/jNAVubk9iDla0L5VJ
+R8jLf9RGry5lJT1GqOQPzlOLihO7S/XSiRiXmbgpBDYJtmHLvnJbTNfAfj+jhQDtAgtycL9HcA7
b0ZHmABD75p8DEcc/L/3CIaz4El6p+d97phpBEgRt3g9Bo7OIcLbzohrTqoZoKNw3gS9JBXQa86d
IJI5pXykSjs/dgN6UgmEz11uLa+7wrV/RctjVZWG28764hbmmeuG9wMBDDhhAgMBAAGjggN5MIID
dTAMBgNVHRMBAf8EAjAAMA4GA1UdDwEB/wQEAwIF4DAqBgNVHSUBAf8EIDAeBggrBgEFBQcDAQYI
KwYBBQUHAwIGCCsGAQUFBwMEMB0GA1UdDgQWBBRgaYsXUKkk6R18qrSAILuWTcFUFzCBlgYIKwYB
BQUHAQEEgYkwgYYwOQYIKwYBBQUHMAGGLWh0dHA6Ly93d3cuZG9jdW1lbnRhLmNvbS5weS9maXJt
YWRpZ2l0YWwvb3NjcDBJBggrBgEFBQcwAoY9aHR0cHM6Ly93d3cuZG9jdW1lbnRhLmNvbS5weS9m
aXJtYWRpZ2l0YWwvZGVzY2FyZ2FzL2NhZG9jLmNydDAfBgNVHSMEGDAWgBRAJqwmXGKPxvUCVOSN
wRom1u6lsjBPBgNVHR8ESDBGMESgQqBAhj5odHRwczovL3d3dy5kb2N1bWVudGEuY29tLnB5L2Zp
cm1hZGlnaXRhbC9kZXNjYXJnYXMvY3JsZG9jLmNybDAeBgNVHREEFzAVgRNmcmVzY2tAaW5wZXQu
Y29tLnB5MIIB3QYDVR0gBIIB1DCCAdAwggHMBg4rBgEEAYL5OwEBAQYBATCCAbgwPwYIKwYBBQUH
AgEWM2h0dHBzOi8vd3d3LmRvY3VtZW50YS5jb20ucHkvZmlybWFkaWdpdGFsL2Rlc2NhcmdhczCB
wAYIKwYBBQUHAgIwgbMagbBFc3RlIGVzIHVuIGNlcnRpZmljYWRvIGRlIHBlcnNvbmEgZu1zaWNh
IGN1eWEgY2xhdmUgcHJpdmFkYSBlc3ThIGNvbnRlbmlkYSBlbiB1biBt82R1bG8gZGUgaGFyZHdh
cmUgc2VndXJvIHkgc3UgZmluYWxpZGFkIGVzIGF1dGVudGljYXIgYSBzdSB0aXR1bGFyIG8gZ2Vu
ZXJhciBmaXJtYXMgZGlnaXRhbGVzLjCBsQYIKwYBBQUHAgIwgaQagaFUaGlzIGlzIGFuIGVuZCB1
c2VyIGNlcnRpZmljYXRlIHdob3NlIHByaXZhdGUga2V5IGlzIGVtYmVkZGVkIHdpdGhpbiBhIHNl
Y3VyZSBoYXJkd2FyZSBtb2R1bGUgdGhhdCBhaW1zIHRvIGF1dGhlbnRpY2F0ZSBpdHMgb3duZXIg
b3IgZ2VuZXJhdGUgZGlnaXRhbCBzaWduYXR1cmVzLjANBgkqhkiG9w0BAQsFAAOCAgEAz7NHaqMy
hsqdJFCWbUoO5WS0tfat2i7lvFP/l9ziZqJHGM6dIVDg5Rk3BzRUDyAeK5E8Dd5k6IV3qww3x9Sd
gai8ofasQwitIy9IWwIoWZN2YYs4vzsxj4j08IB/OWolM1lPKSk+ZaLr8G2aZvLQnYF4yT81v5oM
Hc3NLdIVNi1qqr/daiUcZs1dJDPrb3SjBEDLkl8FGPeSsXwxVyKMHvUMHOXaBZW/DAS8hVA7/45/
rqUKjfqXz9zCLSodI+1dBRormbPr7rQa5pIYPxzWdXBKGDvQurJm6qENxdtjMPsM+OTjCeHnFNLB
cS7gc57M2YIiXloterOW8wuZ3MaxUFyoTyhGTVCf6J8e8RcoOjEtmKPPFK3GOM8me8jamjtmTrnQ
xRGNsXQpcoAuKVeBQt4tPq6a7L2KJMoVDjb6YYc+3TaUe3QvzqhRmS4bBvPxtaJrvY3c5PwsZbQ8
gv4yooQqY9JxW+4Xc4Jrnw89Rj3ErTUv07iZTDkc3DpTRec/jjlJjrUWU1GzSArqrFoDkliczhYl
eDlonBhi2/A6gTVOFky/HF/z7ugC6DWLK0eI+PGvXRhEd29qIL9EJ9KgEiFoc/wtsXA6RdCw9vbA
hwZeZdd7djhLtRZOBYCV5ZJiE+M6PrIaKt9W8hq2EfyFdS7Q2yqK7R2lCKSTySWRTUU=</X509Certificate>
    </X509Data>
  </KeyInfo>
  <Object xmlns:mdssi="http://schemas.openxmlformats.org/package/2006/digital-signature" Id="idPackageObject">
    <Manifest>
      <Reference URI="/xl/printerSettings/printerSettings4.bin?ContentType=application/vnd.openxmlformats-officedocument.spreadsheetml.printerSettings">
        <DigestMethod Algorithm="http://www.w3.org/2000/09/xmldsig#sha1"/>
        <DigestValue>Bjiz9twzOA6rE1Dm/jWVIJixhrE=</DigestValue>
      </Reference>
      <Reference URI="/xl/media/image6.png?ContentType=image/png">
        <DigestMethod Algorithm="http://www.w3.org/2000/09/xmldsig#sha1"/>
        <DigestValue>UfnbFVn+4HkxbZA4TPi6f5LIsIU=</DigestValue>
      </Reference>
      <Reference URI="/xl/media/image7.png?ContentType=image/png">
        <DigestMethod Algorithm="http://www.w3.org/2000/09/xmldsig#sha1"/>
        <DigestValue>xtFIY1f/9q4cUYxeVYvcPdo1q44=</DigestValue>
      </Reference>
      <Reference URI="/xl/drawings/drawing2.xml?ContentType=application/vnd.openxmlformats-officedocument.drawing+xml">
        <DigestMethod Algorithm="http://www.w3.org/2000/09/xmldsig#sha1"/>
        <DigestValue>HVSDLuzIhzCeP8YNScvV301RL7Q=</DigestValue>
      </Reference>
      <Reference URI="/xl/drawings/drawing3.xml?ContentType=application/vnd.openxmlformats-officedocument.drawing+xml">
        <DigestMethod Algorithm="http://www.w3.org/2000/09/xmldsig#sha1"/>
        <DigestValue>2wfjzNTAQk5qK6PSM+xwm38oyJU=</DigestValue>
      </Reference>
      <Reference URI="/xl/drawings/drawing4.xml?ContentType=application/vnd.openxmlformats-officedocument.drawing+xml">
        <DigestMethod Algorithm="http://www.w3.org/2000/09/xmldsig#sha1"/>
        <DigestValue>hdS8eTr3VtVdrKepK8JHPUBnNnU=</DigestValue>
      </Reference>
      <Reference URI="/xl/media/image5.png?ContentType=image/png">
        <DigestMethod Algorithm="http://www.w3.org/2000/09/xmldsig#sha1"/>
        <DigestValue>H2kD5kWF7tDWRzJvmDTir327kWU=</DigestValue>
      </Reference>
      <Reference URI="/xl/media/image4.png?ContentType=image/png">
        <DigestMethod Algorithm="http://www.w3.org/2000/09/xmldsig#sha1"/>
        <DigestValue>/80zwsWq0p5g3RqwR4eRpJsR21k=</DigestValue>
      </Reference>
      <Reference URI="/xl/media/image3.png?ContentType=image/png">
        <DigestMethod Algorithm="http://www.w3.org/2000/09/xmldsig#sha1"/>
        <DigestValue>SnF9Q3kGA6aeWwPRCCej+hKLWLY=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u5unE2qJ4C1JR1dwBCRnkA8CzyA=</DigestValue>
      </Reference>
      <Reference URI="/xl/sharedStrings.xml?ContentType=application/vnd.openxmlformats-officedocument.spreadsheetml.sharedStrings+xml">
        <DigestMethod Algorithm="http://www.w3.org/2000/09/xmldsig#sha1"/>
        <DigestValue>FSL4bY64TSs8SZyPQudhSmtx2Vk=</DigestValue>
      </Reference>
      <Reference URI="/xl/drawings/drawing1.xml?ContentType=application/vnd.openxmlformats-officedocument.drawing+xml">
        <DigestMethod Algorithm="http://www.w3.org/2000/09/xmldsig#sha1"/>
        <DigestValue>2BpzxAqMR/pJDVqVNTn6iBkCoS8=</DigestValue>
      </Reference>
      <Reference URI="/xl/media/image1.png?ContentType=image/png">
        <DigestMethod Algorithm="http://www.w3.org/2000/09/xmldsig#sha1"/>
        <DigestValue>mri6VCJrVJtEDCSjFKLwIiscOss=</DigestValue>
      </Reference>
      <Reference URI="/xl/media/image2.png?ContentType=image/png">
        <DigestMethod Algorithm="http://www.w3.org/2000/09/xmldsig#sha1"/>
        <DigestValue>GdP5AQkgQmn73ghzMyBIlkEJgcE=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LmZJPuVCQkBd+su4NaPmQGbpOt0=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WqKv1ru5LGVZ1UkZV+TgpmnVY5M=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hbK4R4ILyqWGcaa+MslPRA+Zdz4=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Bjiz9twzOA6rE1Dm/jWVIJixhrE=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FVLBSMxMSKWtvORwQLigcrTcMxU=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KrrvdKj+kxCU926AL8v2tl+6/v0=</DigestValue>
      </Reference>
      <Reference URI="/xl/calcChain.xml?ContentType=application/vnd.openxmlformats-officedocument.spreadsheetml.calcChain+xml">
        <DigestMethod Algorithm="http://www.w3.org/2000/09/xmldsig#sha1"/>
        <DigestValue>ds5RI7r1DlmwumQ4+JQVCKLp5o8=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O4T00jXzUSlUk5d36tCBqriLJs0=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KrrvdKj+kxCU926AL8v2tl+6/v0=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KrrvdKj+kxCU926AL8v2tl+6/v0=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styles.xml?ContentType=application/vnd.openxmlformats-officedocument.spreadsheetml.styles+xml">
        <DigestMethod Algorithm="http://www.w3.org/2000/09/xmldsig#sha1"/>
        <DigestValue>eT/4G5jAauvASUGdf6xabM9U9VA=</DigestValue>
      </Reference>
      <Reference URI="/xl/worksheets/sheet8.xml?ContentType=application/vnd.openxmlformats-officedocument.spreadsheetml.worksheet+xml">
        <DigestMethod Algorithm="http://www.w3.org/2000/09/xmldsig#sha1"/>
        <DigestValue>0vuIRwHyujfnCH54aMN0Pg3KQD0=</DigestValue>
      </Reference>
      <Reference URI="/xl/worksheets/sheet11.xml?ContentType=application/vnd.openxmlformats-officedocument.spreadsheetml.worksheet+xml">
        <DigestMethod Algorithm="http://www.w3.org/2000/09/xmldsig#sha1"/>
        <DigestValue>Fl4M250TuWspiEdIi8RBzNxp8jM=</DigestValue>
      </Reference>
      <Reference URI="/xl/worksheets/sheet6.xml?ContentType=application/vnd.openxmlformats-officedocument.spreadsheetml.worksheet+xml">
        <DigestMethod Algorithm="http://www.w3.org/2000/09/xmldsig#sha1"/>
        <DigestValue>Cqgbl9cGbGN68w8Xflrhw1dwFrA=</DigestValue>
      </Reference>
      <Reference URI="/xl/worksheets/sheet10.xml?ContentType=application/vnd.openxmlformats-officedocument.spreadsheetml.worksheet+xml">
        <DigestMethod Algorithm="http://www.w3.org/2000/09/xmldsig#sha1"/>
        <DigestValue>6bSx7WYWpJDI0edJTcwDWyA2XsA=</DigestValue>
      </Reference>
      <Reference URI="/xl/worksheets/sheet4.xml?ContentType=application/vnd.openxmlformats-officedocument.spreadsheetml.worksheet+xml">
        <DigestMethod Algorithm="http://www.w3.org/2000/09/xmldsig#sha1"/>
        <DigestValue>XkVJhJ22LR0ABOtjPAHNjGowOWc=</DigestValue>
      </Reference>
      <Reference URI="/xl/worksheets/sheet9.xml?ContentType=application/vnd.openxmlformats-officedocument.spreadsheetml.worksheet+xml">
        <DigestMethod Algorithm="http://www.w3.org/2000/09/xmldsig#sha1"/>
        <DigestValue>aqxs9LCM0Dgvj6o3J4nz/GVLmew=</DigestValue>
      </Reference>
      <Reference URI="/xl/worksheets/sheet16.xml?ContentType=application/vnd.openxmlformats-officedocument.spreadsheetml.worksheet+xml">
        <DigestMethod Algorithm="http://www.w3.org/2000/09/xmldsig#sha1"/>
        <DigestValue>D7YmUbcNZLSf/ZasbhIfOglq6Pc=</DigestValue>
      </Reference>
      <Reference URI="/xl/worksheets/sheet3.xml?ContentType=application/vnd.openxmlformats-officedocument.spreadsheetml.worksheet+xml">
        <DigestMethod Algorithm="http://www.w3.org/2000/09/xmldsig#sha1"/>
        <DigestValue>tkTVyRdMclwKG7Fza5oMJfsmJ+8=</DigestValue>
      </Reference>
      <Reference URI="/xl/worksheets/sheet12.xml?ContentType=application/vnd.openxmlformats-officedocument.spreadsheetml.worksheet+xml">
        <DigestMethod Algorithm="http://www.w3.org/2000/09/xmldsig#sha1"/>
        <DigestValue>2rSfzEPFNDbAWeSeslshIm2xFSo=</DigestValue>
      </Reference>
      <Reference URI="/xl/worksheets/sheet7.xml?ContentType=application/vnd.openxmlformats-officedocument.spreadsheetml.worksheet+xml">
        <DigestMethod Algorithm="http://www.w3.org/2000/09/xmldsig#sha1"/>
        <DigestValue>ZRiZ546zdhilC1SI2G7khi/9z4Q=</DigestValue>
      </Reference>
      <Reference URI="/xl/workbook.xml?ContentType=application/vnd.openxmlformats-officedocument.spreadsheetml.sheet.main+xml">
        <DigestMethod Algorithm="http://www.w3.org/2000/09/xmldsig#sha1"/>
        <DigestValue>ll50lcvMd438Dl1DeIoUkiy15r8=</DigestValue>
      </Reference>
      <Reference URI="/xl/worksheets/sheet15.xml?ContentType=application/vnd.openxmlformats-officedocument.spreadsheetml.worksheet+xml">
        <DigestMethod Algorithm="http://www.w3.org/2000/09/xmldsig#sha1"/>
        <DigestValue>TkVRzHtGs1eIcIu8WQttL3BGsNQ=</DigestValue>
      </Reference>
      <Reference URI="/xl/worksheets/sheet5.xml?ContentType=application/vnd.openxmlformats-officedocument.spreadsheetml.worksheet+xml">
        <DigestMethod Algorithm="http://www.w3.org/2000/09/xmldsig#sha1"/>
        <DigestValue>Tx2tH1RaUgxVjSIAiu5PeN8YwQk=</DigestValue>
      </Reference>
      <Reference URI="/xl/worksheets/sheet14.xml?ContentType=application/vnd.openxmlformats-officedocument.spreadsheetml.worksheet+xml">
        <DigestMethod Algorithm="http://www.w3.org/2000/09/xmldsig#sha1"/>
        <DigestValue>iFTHtbT9KT3Anrc4qVxuR7J75hM=</DigestValue>
      </Reference>
      <Reference URI="/xl/worksheets/sheet2.xml?ContentType=application/vnd.openxmlformats-officedocument.spreadsheetml.worksheet+xml">
        <DigestMethod Algorithm="http://www.w3.org/2000/09/xmldsig#sha1"/>
        <DigestValue>OWMHHsJDo/gmXksqgYhVJhFJmTg=</DigestValue>
      </Reference>
      <Reference URI="/xl/worksheets/sheet13.xml?ContentType=application/vnd.openxmlformats-officedocument.spreadsheetml.worksheet+xml">
        <DigestMethod Algorithm="http://www.w3.org/2000/09/xmldsig#sha1"/>
        <DigestValue>+thXUrzI0Nn7XU7YbABZTqoYW9U=</DigestValue>
      </Reference>
      <Reference URI="/xl/worksheets/sheet1.xml?ContentType=application/vnd.openxmlformats-officedocument.spreadsheetml.worksheet+xml">
        <DigestMethod Algorithm="http://www.w3.org/2000/09/xmldsig#sha1"/>
        <DigestValue>kIYllJDgX9pVyAdPbqtETZnGhNA=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s1XL9BStsEODJytUDQ9JZ5fx1d8=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oXys7wILwUOOL43+rygvsyWz0aE=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frhxeO+nG989OeIhTofcLzG0zR0=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8yGaDxOXAd9YB6UgP6xzcEpbY40=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wGL9PgCB2INqnaAdZm+z+PWlMUM=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T9SNgBic5x4M/P31seS1i9vMhk0=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uyXyvXpsNrAMhWLt4TMDCYzaVE4=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WaZ9nRTpWVqkmSM0IlpJ+sTT+KQ=</DigestValue>
      </Reference>
    </Manifest>
    <SignatureProperties>
      <SignatureProperty Id="idSignatureTime" Target="#idPackageSignature">
        <mdssi:SignatureTime>
          <mdssi:Format>YYYY-MM-DDThh:mm:ssTZD</mdssi:Format>
          <mdssi:Value>2020-11-12T23:29:15Z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2020-11-12T23:29:15Z</xd:SigningTime>
          <xd:SigningCertificate>
            <xd:Cert>
              <xd:CertDigest>
                <DigestMethod Algorithm="http://www.w3.org/2000/09/xmldsig#sha1"/>
                <DigestValue>jYi7NNwKk9LV0X/LonzG6Wbi0LQ=</DigestValue>
              </xd:CertDigest>
              <xd:IssuerSerial>
                <X509IssuerName>SERIALNUMBER=RUC 80050172-1, CN=CA-DOCUMENTA S.A., O=DOCUMENTA S.A., C=PY</X509IssuerName>
                <X509SerialNumber>1289326711026078697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Carátula</vt:lpstr>
      <vt:lpstr>Balance y Resultados</vt:lpstr>
      <vt:lpstr>Patrimonio Neto</vt:lpstr>
      <vt:lpstr>Origen y Aplicación</vt:lpstr>
      <vt:lpstr>Notas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'Balance y Resultados'!A_impresión_IM</vt:lpstr>
      <vt:lpstr>'Anexo 1'!Área_de_impresión</vt:lpstr>
      <vt:lpstr>'Balance y Resultados'!Área_de_impresión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Ganci</dc:creator>
  <cp:lastModifiedBy>Usuario de Windows</cp:lastModifiedBy>
  <cp:lastPrinted>2020-10-27T16:26:11Z</cp:lastPrinted>
  <dcterms:created xsi:type="dcterms:W3CDTF">2020-10-26T13:54:33Z</dcterms:created>
  <dcterms:modified xsi:type="dcterms:W3CDTF">2020-11-12T15:43:46Z</dcterms:modified>
</cp:coreProperties>
</file>